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21"/>
  <workbookPr/>
  <mc:AlternateContent xmlns:mc="http://schemas.openxmlformats.org/markup-compatibility/2006">
    <mc:Choice Requires="x15">
      <x15ac:absPath xmlns:x15ac="http://schemas.microsoft.com/office/spreadsheetml/2010/11/ac" url="/Users/cadenwhitt/Downloads/"/>
    </mc:Choice>
  </mc:AlternateContent>
  <xr:revisionPtr revIDLastSave="0" documentId="11_10339BE6D89D9AD23F07F5BEA0FC3CF468868DE4" xr6:coauthVersionLast="47" xr6:coauthVersionMax="47" xr10:uidLastSave="{00000000-0000-0000-0000-000000000000}"/>
  <bookViews>
    <workbookView xWindow="0" yWindow="520" windowWidth="25600" windowHeight="16040" xr2:uid="{00000000-000D-0000-FFFF-FFFF00000000}"/>
  </bookViews>
  <sheets>
    <sheet name="Summary" sheetId="1" r:id="rId1"/>
    <sheet name="Autauga" sheetId="2" r:id="rId2"/>
    <sheet name="Baldwin" sheetId="3" r:id="rId3"/>
    <sheet name="Barbour" sheetId="4" r:id="rId4"/>
    <sheet name="Bibb" sheetId="5" r:id="rId5"/>
    <sheet name="Blount" sheetId="6" r:id="rId6"/>
    <sheet name="Bullock" sheetId="7" r:id="rId7"/>
    <sheet name="Butler" sheetId="8" r:id="rId8"/>
    <sheet name="Calhoun" sheetId="9" r:id="rId9"/>
    <sheet name="Chambers" sheetId="10" r:id="rId10"/>
    <sheet name="Cherokee" sheetId="11" r:id="rId11"/>
    <sheet name="Chilton" sheetId="12" r:id="rId12"/>
    <sheet name="Choctaw" sheetId="13" r:id="rId13"/>
    <sheet name="Clarke" sheetId="14" r:id="rId14"/>
    <sheet name="Clay" sheetId="15" r:id="rId15"/>
    <sheet name="Cleburne" sheetId="16" r:id="rId16"/>
    <sheet name="Coffee" sheetId="17" r:id="rId17"/>
    <sheet name="Colbert" sheetId="18" r:id="rId18"/>
    <sheet name="Conecuh" sheetId="19" r:id="rId19"/>
    <sheet name="Coosa" sheetId="20" r:id="rId20"/>
    <sheet name="Covington" sheetId="21" r:id="rId21"/>
    <sheet name="Crenshaw" sheetId="22" r:id="rId22"/>
    <sheet name="Cullman" sheetId="23" r:id="rId23"/>
    <sheet name="Dale" sheetId="24" r:id="rId24"/>
    <sheet name="Dallas" sheetId="25" r:id="rId25"/>
    <sheet name="Dekalb" sheetId="26" r:id="rId26"/>
    <sheet name="Elmore" sheetId="27" r:id="rId27"/>
    <sheet name="Escambia" sheetId="28" r:id="rId28"/>
    <sheet name="Etowah" sheetId="29" r:id="rId29"/>
    <sheet name="Fayette" sheetId="30" r:id="rId30"/>
    <sheet name="Franklin" sheetId="31" r:id="rId31"/>
    <sheet name="Geneva" sheetId="32" r:id="rId32"/>
    <sheet name="Greene" sheetId="33" r:id="rId33"/>
    <sheet name="Hale" sheetId="34" r:id="rId34"/>
    <sheet name="Henry" sheetId="35" r:id="rId35"/>
    <sheet name="Houston" sheetId="36" r:id="rId36"/>
    <sheet name="Jackson" sheetId="37" r:id="rId37"/>
    <sheet name="Jefferson" sheetId="38" r:id="rId38"/>
    <sheet name="Lamar" sheetId="39" r:id="rId39"/>
    <sheet name="Lauderdale" sheetId="40" r:id="rId40"/>
    <sheet name="Lawrence" sheetId="41" r:id="rId41"/>
    <sheet name="Lee" sheetId="42" r:id="rId42"/>
    <sheet name="Limestone" sheetId="43" r:id="rId43"/>
    <sheet name="Lowndes" sheetId="44" r:id="rId44"/>
    <sheet name="Macon" sheetId="45" r:id="rId45"/>
    <sheet name="Madison" sheetId="46" r:id="rId46"/>
    <sheet name="Marengo" sheetId="47" r:id="rId47"/>
    <sheet name="Marion" sheetId="48" r:id="rId48"/>
    <sheet name="Marshall" sheetId="49" r:id="rId49"/>
    <sheet name="Mobile" sheetId="50" r:id="rId50"/>
    <sheet name="Monroe" sheetId="51" r:id="rId51"/>
    <sheet name="Montgomery" sheetId="52" r:id="rId52"/>
    <sheet name="Morgan" sheetId="53" r:id="rId53"/>
    <sheet name="Perry" sheetId="54" r:id="rId54"/>
    <sheet name="Pickens" sheetId="55" r:id="rId55"/>
    <sheet name="Pike" sheetId="56" r:id="rId56"/>
    <sheet name="Randolph" sheetId="57" r:id="rId57"/>
    <sheet name="Russell" sheetId="58" r:id="rId58"/>
    <sheet name="Shelby" sheetId="59" r:id="rId59"/>
    <sheet name="St. Clair" sheetId="60" r:id="rId60"/>
    <sheet name="Sumter" sheetId="61" r:id="rId61"/>
    <sheet name="Talladega" sheetId="62" r:id="rId62"/>
    <sheet name="Tallapoosa" sheetId="63" r:id="rId63"/>
    <sheet name="Tuscaloosa" sheetId="64" r:id="rId64"/>
    <sheet name="Walker" sheetId="65" r:id="rId65"/>
    <sheet name="Washington" sheetId="66" r:id="rId66"/>
    <sheet name="Wilcox" sheetId="67" r:id="rId67"/>
    <sheet name="Winston" sheetId="68" r:id="rId6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72" roundtripDataChecksum="SV6bSMh3pdcgi38qPb9Fx8YE0G15zgOfizs8X0cwjpk="/>
    </ext>
  </extLst>
</workbook>
</file>

<file path=xl/calcChain.xml><?xml version="1.0" encoding="utf-8"?>
<calcChain xmlns="http://schemas.openxmlformats.org/spreadsheetml/2006/main">
  <c r="B29" i="68" l="1"/>
  <c r="C28" i="68" s="1"/>
  <c r="B24" i="68"/>
  <c r="C23" i="68"/>
  <c r="C22" i="68"/>
  <c r="C24" i="68" s="1"/>
  <c r="B19" i="68"/>
  <c r="C18" i="68" s="1"/>
  <c r="B14" i="68"/>
  <c r="C12" i="68" s="1"/>
  <c r="C14" i="68" s="1"/>
  <c r="C13" i="68"/>
  <c r="B9" i="68"/>
  <c r="B4" i="68"/>
  <c r="C3" i="68"/>
  <c r="C2" i="68"/>
  <c r="C4" i="68" s="1"/>
  <c r="B24" i="67"/>
  <c r="B19" i="67"/>
  <c r="C18" i="67" s="1"/>
  <c r="C17" i="67"/>
  <c r="B14" i="67"/>
  <c r="B9" i="67"/>
  <c r="C8" i="67"/>
  <c r="C7" i="67"/>
  <c r="C9" i="67" s="1"/>
  <c r="B4" i="67"/>
  <c r="B29" i="66"/>
  <c r="C28" i="66"/>
  <c r="C27" i="66"/>
  <c r="C29" i="66" s="1"/>
  <c r="B24" i="66"/>
  <c r="B19" i="66"/>
  <c r="C18" i="66" s="1"/>
  <c r="B14" i="66"/>
  <c r="B9" i="66"/>
  <c r="C8" i="66"/>
  <c r="C7" i="66"/>
  <c r="C9" i="66" s="1"/>
  <c r="B4" i="66"/>
  <c r="B29" i="65"/>
  <c r="C28" i="65"/>
  <c r="C27" i="65"/>
  <c r="C29" i="65" s="1"/>
  <c r="B24" i="65"/>
  <c r="B19" i="65"/>
  <c r="C17" i="65" s="1"/>
  <c r="C19" i="65" s="1"/>
  <c r="C18" i="65"/>
  <c r="B14" i="65"/>
  <c r="B9" i="65"/>
  <c r="C8" i="65"/>
  <c r="C7" i="65"/>
  <c r="C9" i="65" s="1"/>
  <c r="B4" i="65"/>
  <c r="B24" i="64"/>
  <c r="C23" i="64" s="1"/>
  <c r="C22" i="64"/>
  <c r="B19" i="64"/>
  <c r="B14" i="64"/>
  <c r="C13" i="64"/>
  <c r="C12" i="64"/>
  <c r="C14" i="64" s="1"/>
  <c r="B9" i="64"/>
  <c r="B4" i="64"/>
  <c r="C3" i="64"/>
  <c r="C2" i="64"/>
  <c r="C4" i="64" s="1"/>
  <c r="B29" i="63"/>
  <c r="B24" i="63"/>
  <c r="C23" i="63" s="1"/>
  <c r="B19" i="63"/>
  <c r="B14" i="63"/>
  <c r="C13" i="63"/>
  <c r="C12" i="63"/>
  <c r="C14" i="63" s="1"/>
  <c r="B9" i="63"/>
  <c r="B4" i="63"/>
  <c r="C3" i="63"/>
  <c r="C2" i="63"/>
  <c r="C4" i="63" s="1"/>
  <c r="B24" i="62"/>
  <c r="B19" i="62"/>
  <c r="C17" i="62" s="1"/>
  <c r="C19" i="62" s="1"/>
  <c r="C18" i="62"/>
  <c r="B14" i="62"/>
  <c r="B9" i="62"/>
  <c r="C8" i="62"/>
  <c r="C7" i="62"/>
  <c r="C9" i="62" s="1"/>
  <c r="B4" i="62"/>
  <c r="B24" i="61"/>
  <c r="C23" i="61"/>
  <c r="C22" i="61"/>
  <c r="B19" i="61"/>
  <c r="B14" i="61"/>
  <c r="C13" i="61"/>
  <c r="C12" i="61"/>
  <c r="C14" i="61" s="1"/>
  <c r="B9" i="61"/>
  <c r="B4" i="61"/>
  <c r="C3" i="61"/>
  <c r="C2" i="61"/>
  <c r="C4" i="61" s="1"/>
  <c r="B29" i="60"/>
  <c r="B24" i="60"/>
  <c r="C23" i="60" s="1"/>
  <c r="B19" i="60"/>
  <c r="B14" i="60"/>
  <c r="C13" i="60"/>
  <c r="C12" i="60"/>
  <c r="C14" i="60" s="1"/>
  <c r="B9" i="60"/>
  <c r="B4" i="60"/>
  <c r="C3" i="60" s="1"/>
  <c r="B29" i="59"/>
  <c r="B24" i="59"/>
  <c r="C22" i="59" s="1"/>
  <c r="C24" i="59" s="1"/>
  <c r="C23" i="59"/>
  <c r="B19" i="59"/>
  <c r="B14" i="59"/>
  <c r="C13" i="59"/>
  <c r="C12" i="59"/>
  <c r="C14" i="59" s="1"/>
  <c r="B9" i="59"/>
  <c r="C4" i="59"/>
  <c r="B4" i="59"/>
  <c r="C3" i="59"/>
  <c r="C2" i="59"/>
  <c r="B24" i="58"/>
  <c r="B19" i="58"/>
  <c r="C18" i="58" s="1"/>
  <c r="B14" i="58"/>
  <c r="B9" i="58"/>
  <c r="C8" i="58" s="1"/>
  <c r="C7" i="58"/>
  <c r="C9" i="58" s="1"/>
  <c r="B4" i="58"/>
  <c r="B29" i="57"/>
  <c r="C28" i="57" s="1"/>
  <c r="C27" i="57"/>
  <c r="B24" i="57"/>
  <c r="B19" i="57"/>
  <c r="C18" i="57"/>
  <c r="C17" i="57"/>
  <c r="C19" i="57" s="1"/>
  <c r="B14" i="57"/>
  <c r="B9" i="57"/>
  <c r="C8" i="57" s="1"/>
  <c r="B4" i="57"/>
  <c r="B24" i="56"/>
  <c r="C23" i="56" s="1"/>
  <c r="C22" i="56"/>
  <c r="C24" i="56" s="1"/>
  <c r="B19" i="56"/>
  <c r="B14" i="56"/>
  <c r="C13" i="56" s="1"/>
  <c r="C12" i="56"/>
  <c r="C14" i="56" s="1"/>
  <c r="B9" i="56"/>
  <c r="B4" i="56"/>
  <c r="C3" i="56"/>
  <c r="C2" i="56"/>
  <c r="C4" i="56" s="1"/>
  <c r="B24" i="55"/>
  <c r="B19" i="55"/>
  <c r="C18" i="55" s="1"/>
  <c r="B14" i="55"/>
  <c r="B9" i="55"/>
  <c r="C8" i="55" s="1"/>
  <c r="C7" i="55"/>
  <c r="C9" i="55" s="1"/>
  <c r="B4" i="55"/>
  <c r="B24" i="54"/>
  <c r="C23" i="54"/>
  <c r="C22" i="54"/>
  <c r="C24" i="54" s="1"/>
  <c r="B19" i="54"/>
  <c r="B14" i="54"/>
  <c r="C13" i="54"/>
  <c r="C12" i="54"/>
  <c r="C14" i="54" s="1"/>
  <c r="B9" i="54"/>
  <c r="B4" i="54"/>
  <c r="C3" i="54" s="1"/>
  <c r="B34" i="53"/>
  <c r="B29" i="53"/>
  <c r="C28" i="53"/>
  <c r="C27" i="53"/>
  <c r="C29" i="53" s="1"/>
  <c r="B24" i="53"/>
  <c r="B19" i="53"/>
  <c r="C18" i="53"/>
  <c r="C17" i="53"/>
  <c r="C19" i="53" s="1"/>
  <c r="B14" i="53"/>
  <c r="B9" i="53"/>
  <c r="C8" i="53"/>
  <c r="C7" i="53"/>
  <c r="C9" i="53" s="1"/>
  <c r="B4" i="53"/>
  <c r="B24" i="52"/>
  <c r="C23" i="52" s="1"/>
  <c r="B19" i="52"/>
  <c r="C14" i="52"/>
  <c r="B14" i="52"/>
  <c r="C13" i="52"/>
  <c r="C12" i="52"/>
  <c r="B9" i="52"/>
  <c r="B4" i="52"/>
  <c r="C3" i="52"/>
  <c r="C2" i="52"/>
  <c r="C4" i="52" s="1"/>
  <c r="B24" i="51"/>
  <c r="B19" i="51"/>
  <c r="C18" i="51" s="1"/>
  <c r="C19" i="51" s="1"/>
  <c r="C17" i="51"/>
  <c r="C14" i="51"/>
  <c r="B14" i="51"/>
  <c r="C13" i="51" s="1"/>
  <c r="C12" i="51"/>
  <c r="B9" i="51"/>
  <c r="C8" i="51" s="1"/>
  <c r="B4" i="51"/>
  <c r="C3" i="51" s="1"/>
  <c r="B24" i="50"/>
  <c r="C23" i="50" s="1"/>
  <c r="B19" i="50"/>
  <c r="C18" i="50" s="1"/>
  <c r="C17" i="50"/>
  <c r="C19" i="50" s="1"/>
  <c r="B14" i="50"/>
  <c r="C13" i="50"/>
  <c r="C12" i="50"/>
  <c r="C14" i="50" s="1"/>
  <c r="B9" i="50"/>
  <c r="C8" i="50" s="1"/>
  <c r="C7" i="50"/>
  <c r="C9" i="50" s="1"/>
  <c r="C4" i="50"/>
  <c r="B4" i="50"/>
  <c r="C3" i="50"/>
  <c r="C2" i="50"/>
  <c r="B39" i="49"/>
  <c r="C38" i="49" s="1"/>
  <c r="B34" i="49"/>
  <c r="C33" i="49" s="1"/>
  <c r="B29" i="49"/>
  <c r="C28" i="49" s="1"/>
  <c r="B24" i="49"/>
  <c r="C23" i="49"/>
  <c r="C22" i="49"/>
  <c r="C24" i="49" s="1"/>
  <c r="B19" i="49"/>
  <c r="C18" i="49" s="1"/>
  <c r="B14" i="49"/>
  <c r="C13" i="49"/>
  <c r="C12" i="49"/>
  <c r="C14" i="49" s="1"/>
  <c r="B9" i="49"/>
  <c r="C8" i="49" s="1"/>
  <c r="C7" i="49"/>
  <c r="C9" i="49" s="1"/>
  <c r="B4" i="49"/>
  <c r="C3" i="49" s="1"/>
  <c r="C4" i="49" s="1"/>
  <c r="C2" i="49"/>
  <c r="B34" i="48"/>
  <c r="C33" i="48" s="1"/>
  <c r="C32" i="48"/>
  <c r="C34" i="48" s="1"/>
  <c r="B29" i="48"/>
  <c r="C28" i="48" s="1"/>
  <c r="B24" i="48"/>
  <c r="C23" i="48" s="1"/>
  <c r="B19" i="48"/>
  <c r="C18" i="48" s="1"/>
  <c r="B14" i="48"/>
  <c r="C13" i="48" s="1"/>
  <c r="C12" i="48"/>
  <c r="C14" i="48" s="1"/>
  <c r="B9" i="48"/>
  <c r="C8" i="48" s="1"/>
  <c r="B4" i="48"/>
  <c r="C3" i="48" s="1"/>
  <c r="C2" i="48"/>
  <c r="C4" i="48" s="1"/>
  <c r="B24" i="47"/>
  <c r="C23" i="47"/>
  <c r="C24" i="47" s="1"/>
  <c r="C22" i="47"/>
  <c r="B19" i="47"/>
  <c r="C18" i="47" s="1"/>
  <c r="B14" i="47"/>
  <c r="C13" i="47" s="1"/>
  <c r="C12" i="47"/>
  <c r="B9" i="47"/>
  <c r="C8" i="47" s="1"/>
  <c r="B4" i="47"/>
  <c r="C3" i="47"/>
  <c r="C2" i="47"/>
  <c r="C4" i="47" s="1"/>
  <c r="C29" i="46"/>
  <c r="B29" i="46"/>
  <c r="C28" i="46" s="1"/>
  <c r="C27" i="46"/>
  <c r="B24" i="46"/>
  <c r="C23" i="46"/>
  <c r="C22" i="46"/>
  <c r="C24" i="46" s="1"/>
  <c r="B19" i="46"/>
  <c r="C18" i="46" s="1"/>
  <c r="C14" i="46"/>
  <c r="B14" i="46"/>
  <c r="C13" i="46"/>
  <c r="C12" i="46"/>
  <c r="B9" i="46"/>
  <c r="C8" i="46" s="1"/>
  <c r="C7" i="46"/>
  <c r="C9" i="46" s="1"/>
  <c r="B4" i="46"/>
  <c r="C3" i="46" s="1"/>
  <c r="B24" i="45"/>
  <c r="C23" i="45" s="1"/>
  <c r="B19" i="45"/>
  <c r="C17" i="45" s="1"/>
  <c r="C19" i="45" s="1"/>
  <c r="C18" i="45"/>
  <c r="B14" i="45"/>
  <c r="C13" i="45" s="1"/>
  <c r="C12" i="45"/>
  <c r="C14" i="45" s="1"/>
  <c r="B9" i="45"/>
  <c r="B4" i="45"/>
  <c r="C3" i="45" s="1"/>
  <c r="C2" i="45"/>
  <c r="C4" i="45" s="1"/>
  <c r="B24" i="44"/>
  <c r="C23" i="44"/>
  <c r="C24" i="44" s="1"/>
  <c r="C22" i="44"/>
  <c r="C19" i="44"/>
  <c r="B19" i="44"/>
  <c r="C18" i="44" s="1"/>
  <c r="C17" i="44"/>
  <c r="B14" i="44"/>
  <c r="C13" i="44" s="1"/>
  <c r="C12" i="44"/>
  <c r="C14" i="44" s="1"/>
  <c r="B9" i="44"/>
  <c r="C8" i="44" s="1"/>
  <c r="B4" i="44"/>
  <c r="C3" i="44"/>
  <c r="C2" i="44"/>
  <c r="C4" i="44" s="1"/>
  <c r="C29" i="43"/>
  <c r="B29" i="43"/>
  <c r="C28" i="43" s="1"/>
  <c r="C27" i="43"/>
  <c r="B24" i="43"/>
  <c r="C23" i="43"/>
  <c r="C22" i="43"/>
  <c r="C24" i="43" s="1"/>
  <c r="B19" i="43"/>
  <c r="C14" i="43"/>
  <c r="B14" i="43"/>
  <c r="C13" i="43"/>
  <c r="C12" i="43"/>
  <c r="B9" i="43"/>
  <c r="C8" i="43" s="1"/>
  <c r="C7" i="43"/>
  <c r="C9" i="43" s="1"/>
  <c r="B4" i="43"/>
  <c r="C3" i="43" s="1"/>
  <c r="B29" i="42"/>
  <c r="C28" i="42" s="1"/>
  <c r="B24" i="42"/>
  <c r="C22" i="42" s="1"/>
  <c r="C24" i="42" s="1"/>
  <c r="C23" i="42"/>
  <c r="B19" i="42"/>
  <c r="C18" i="42" s="1"/>
  <c r="C17" i="42"/>
  <c r="C19" i="42" s="1"/>
  <c r="B14" i="42"/>
  <c r="B9" i="42"/>
  <c r="C8" i="42" s="1"/>
  <c r="C7" i="42"/>
  <c r="C9" i="42" s="1"/>
  <c r="B4" i="42"/>
  <c r="C3" i="42"/>
  <c r="C4" i="42" s="1"/>
  <c r="C2" i="42"/>
  <c r="C34" i="41"/>
  <c r="B34" i="41"/>
  <c r="C33" i="41" s="1"/>
  <c r="C32" i="41"/>
  <c r="B29" i="41"/>
  <c r="C28" i="41" s="1"/>
  <c r="C27" i="41"/>
  <c r="C29" i="41" s="1"/>
  <c r="B24" i="41"/>
  <c r="C23" i="41" s="1"/>
  <c r="B19" i="41"/>
  <c r="C18" i="41"/>
  <c r="C17" i="41"/>
  <c r="C19" i="41" s="1"/>
  <c r="C14" i="41"/>
  <c r="B14" i="41"/>
  <c r="C13" i="41" s="1"/>
  <c r="C12" i="41"/>
  <c r="B9" i="41"/>
  <c r="C8" i="41"/>
  <c r="C7" i="41"/>
  <c r="C9" i="41" s="1"/>
  <c r="B4" i="41"/>
  <c r="C24" i="40"/>
  <c r="B24" i="40"/>
  <c r="C23" i="40"/>
  <c r="C22" i="40"/>
  <c r="B19" i="40"/>
  <c r="C18" i="40" s="1"/>
  <c r="C17" i="40"/>
  <c r="C19" i="40" s="1"/>
  <c r="B14" i="40"/>
  <c r="C13" i="40" s="1"/>
  <c r="B9" i="40"/>
  <c r="C8" i="40" s="1"/>
  <c r="B4" i="40"/>
  <c r="C2" i="40" s="1"/>
  <c r="C4" i="40" s="1"/>
  <c r="C3" i="40"/>
  <c r="B29" i="39"/>
  <c r="C28" i="39" s="1"/>
  <c r="C27" i="39"/>
  <c r="C29" i="39" s="1"/>
  <c r="B24" i="39"/>
  <c r="B19" i="39"/>
  <c r="C18" i="39" s="1"/>
  <c r="C17" i="39"/>
  <c r="C19" i="39" s="1"/>
  <c r="B14" i="39"/>
  <c r="C13" i="39"/>
  <c r="C14" i="39" s="1"/>
  <c r="C12" i="39"/>
  <c r="C9" i="39"/>
  <c r="B9" i="39"/>
  <c r="C8" i="39" s="1"/>
  <c r="C7" i="39"/>
  <c r="B4" i="39"/>
  <c r="C3" i="39" s="1"/>
  <c r="C2" i="39"/>
  <c r="B24" i="38"/>
  <c r="C23" i="38" s="1"/>
  <c r="B19" i="38"/>
  <c r="C18" i="38" s="1"/>
  <c r="C17" i="38"/>
  <c r="B14" i="38"/>
  <c r="C13" i="38" s="1"/>
  <c r="B9" i="38"/>
  <c r="C8" i="38" s="1"/>
  <c r="C7" i="38"/>
  <c r="B4" i="38"/>
  <c r="C3" i="38" s="1"/>
  <c r="B34" i="37"/>
  <c r="C33" i="37" s="1"/>
  <c r="C32" i="37"/>
  <c r="B29" i="37"/>
  <c r="C28" i="37" s="1"/>
  <c r="B24" i="37"/>
  <c r="C23" i="37" s="1"/>
  <c r="C22" i="37"/>
  <c r="C24" i="37" s="1"/>
  <c r="B19" i="37"/>
  <c r="C18" i="37" s="1"/>
  <c r="B14" i="37"/>
  <c r="C13" i="37" s="1"/>
  <c r="C12" i="37"/>
  <c r="B9" i="37"/>
  <c r="C8" i="37" s="1"/>
  <c r="B4" i="37"/>
  <c r="C3" i="37" s="1"/>
  <c r="C2" i="37"/>
  <c r="C4" i="37" s="1"/>
  <c r="B29" i="36"/>
  <c r="C28" i="36" s="1"/>
  <c r="B24" i="36"/>
  <c r="C23" i="36" s="1"/>
  <c r="C22" i="36"/>
  <c r="C24" i="36" s="1"/>
  <c r="B19" i="36"/>
  <c r="C18" i="36" s="1"/>
  <c r="B14" i="36"/>
  <c r="C13" i="36" s="1"/>
  <c r="C12" i="36"/>
  <c r="B9" i="36"/>
  <c r="C8" i="36" s="1"/>
  <c r="B4" i="36"/>
  <c r="C3" i="36" s="1"/>
  <c r="C2" i="36"/>
  <c r="B29" i="35"/>
  <c r="C28" i="35" s="1"/>
  <c r="B24" i="35"/>
  <c r="C23" i="35" s="1"/>
  <c r="C22" i="35"/>
  <c r="C24" i="35" s="1"/>
  <c r="B19" i="35"/>
  <c r="C18" i="35" s="1"/>
  <c r="B14" i="35"/>
  <c r="C13" i="35" s="1"/>
  <c r="C12" i="35"/>
  <c r="B9" i="35"/>
  <c r="C8" i="35" s="1"/>
  <c r="B4" i="35"/>
  <c r="C3" i="35" s="1"/>
  <c r="C2" i="35"/>
  <c r="C4" i="35" s="1"/>
  <c r="B24" i="34"/>
  <c r="C23" i="34" s="1"/>
  <c r="B19" i="34"/>
  <c r="C18" i="34" s="1"/>
  <c r="C17" i="34"/>
  <c r="B14" i="34"/>
  <c r="C13" i="34" s="1"/>
  <c r="B9" i="34"/>
  <c r="C8" i="34" s="1"/>
  <c r="C7" i="34"/>
  <c r="C9" i="34" s="1"/>
  <c r="B4" i="34"/>
  <c r="C3" i="34" s="1"/>
  <c r="B24" i="33"/>
  <c r="C23" i="33" s="1"/>
  <c r="C22" i="33"/>
  <c r="C24" i="33" s="1"/>
  <c r="B19" i="33"/>
  <c r="C18" i="33" s="1"/>
  <c r="B14" i="33"/>
  <c r="C13" i="33" s="1"/>
  <c r="C12" i="33"/>
  <c r="B9" i="33"/>
  <c r="C8" i="33" s="1"/>
  <c r="B4" i="33"/>
  <c r="C3" i="33" s="1"/>
  <c r="C2" i="33"/>
  <c r="B24" i="32"/>
  <c r="C23" i="32" s="1"/>
  <c r="B19" i="32"/>
  <c r="C18" i="32" s="1"/>
  <c r="C17" i="32"/>
  <c r="C19" i="32" s="1"/>
  <c r="B14" i="32"/>
  <c r="C13" i="32" s="1"/>
  <c r="B9" i="32"/>
  <c r="C8" i="32" s="1"/>
  <c r="C7" i="32"/>
  <c r="B4" i="32"/>
  <c r="C3" i="32" s="1"/>
  <c r="B29" i="31"/>
  <c r="C28" i="31" s="1"/>
  <c r="C27" i="31"/>
  <c r="C29" i="31" s="1"/>
  <c r="B24" i="31"/>
  <c r="C23" i="31" s="1"/>
  <c r="B19" i="31"/>
  <c r="C18" i="31" s="1"/>
  <c r="C17" i="31"/>
  <c r="B14" i="31"/>
  <c r="B9" i="31"/>
  <c r="C8" i="31" s="1"/>
  <c r="C7" i="31"/>
  <c r="C9" i="31" s="1"/>
  <c r="B4" i="31"/>
  <c r="B34" i="30"/>
  <c r="C33" i="30" s="1"/>
  <c r="C32" i="30"/>
  <c r="C34" i="30" s="1"/>
  <c r="B29" i="30"/>
  <c r="B24" i="30"/>
  <c r="C23" i="30" s="1"/>
  <c r="C22" i="30"/>
  <c r="C24" i="30" s="1"/>
  <c r="B19" i="30"/>
  <c r="B14" i="30"/>
  <c r="C13" i="30" s="1"/>
  <c r="C12" i="30"/>
  <c r="B9" i="30"/>
  <c r="B4" i="30"/>
  <c r="C3" i="30" s="1"/>
  <c r="C2" i="30"/>
  <c r="C4" i="30" s="1"/>
  <c r="B24" i="29"/>
  <c r="B19" i="29"/>
  <c r="C18" i="29" s="1"/>
  <c r="C17" i="29"/>
  <c r="B14" i="29"/>
  <c r="B9" i="29"/>
  <c r="C8" i="29" s="1"/>
  <c r="C7" i="29"/>
  <c r="C9" i="29" s="1"/>
  <c r="B4" i="29"/>
  <c r="B24" i="28"/>
  <c r="C23" i="28"/>
  <c r="C22" i="28"/>
  <c r="C24" i="28" s="1"/>
  <c r="B19" i="28"/>
  <c r="B14" i="28"/>
  <c r="C13" i="28"/>
  <c r="C12" i="28"/>
  <c r="C14" i="28" s="1"/>
  <c r="B9" i="28"/>
  <c r="B4" i="28"/>
  <c r="C3" i="28"/>
  <c r="C2" i="28"/>
  <c r="C4" i="28" s="1"/>
  <c r="B29" i="27"/>
  <c r="B24" i="27"/>
  <c r="C23" i="27"/>
  <c r="C22" i="27"/>
  <c r="C24" i="27" s="1"/>
  <c r="B19" i="27"/>
  <c r="B14" i="27"/>
  <c r="C13" i="27"/>
  <c r="C12" i="27"/>
  <c r="C14" i="27" s="1"/>
  <c r="B9" i="27"/>
  <c r="B4" i="27"/>
  <c r="C3" i="27"/>
  <c r="C2" i="27"/>
  <c r="C4" i="27" s="1"/>
  <c r="B29" i="26"/>
  <c r="B24" i="26"/>
  <c r="C23" i="26" s="1"/>
  <c r="C22" i="26"/>
  <c r="C24" i="26" s="1"/>
  <c r="B19" i="26"/>
  <c r="B14" i="26"/>
  <c r="C13" i="26" s="1"/>
  <c r="C12" i="26"/>
  <c r="C14" i="26" s="1"/>
  <c r="B9" i="26"/>
  <c r="B4" i="26"/>
  <c r="C3" i="26" s="1"/>
  <c r="C2" i="26"/>
  <c r="C4" i="26" s="1"/>
  <c r="B24" i="25"/>
  <c r="B19" i="25"/>
  <c r="C18" i="25" s="1"/>
  <c r="B14" i="25"/>
  <c r="B9" i="25"/>
  <c r="C8" i="25" s="1"/>
  <c r="B4" i="25"/>
  <c r="B24" i="24"/>
  <c r="C23" i="24" s="1"/>
  <c r="C22" i="24"/>
  <c r="C24" i="24" s="1"/>
  <c r="B19" i="24"/>
  <c r="B14" i="24"/>
  <c r="C13" i="24" s="1"/>
  <c r="B9" i="24"/>
  <c r="B4" i="24"/>
  <c r="C3" i="24" s="1"/>
  <c r="C2" i="24"/>
  <c r="C4" i="24" s="1"/>
  <c r="B24" i="23"/>
  <c r="B19" i="23"/>
  <c r="C18" i="23" s="1"/>
  <c r="C17" i="23"/>
  <c r="C19" i="23" s="1"/>
  <c r="B14" i="23"/>
  <c r="B9" i="23"/>
  <c r="C8" i="23" s="1"/>
  <c r="B4" i="23"/>
  <c r="B24" i="22"/>
  <c r="C23" i="22" s="1"/>
  <c r="C22" i="22"/>
  <c r="C24" i="22" s="1"/>
  <c r="B19" i="22"/>
  <c r="B14" i="22"/>
  <c r="C13" i="22" s="1"/>
  <c r="B9" i="22"/>
  <c r="B4" i="22"/>
  <c r="C2" i="22" s="1"/>
  <c r="C4" i="22" s="1"/>
  <c r="C3" i="22"/>
  <c r="B24" i="21"/>
  <c r="B19" i="21"/>
  <c r="C18" i="21"/>
  <c r="C17" i="21"/>
  <c r="C19" i="21" s="1"/>
  <c r="B14" i="21"/>
  <c r="B9" i="21"/>
  <c r="C7" i="21" s="1"/>
  <c r="C9" i="21" s="1"/>
  <c r="C8" i="21"/>
  <c r="B4" i="21"/>
  <c r="B24" i="20"/>
  <c r="C23" i="20"/>
  <c r="C22" i="20"/>
  <c r="C24" i="20" s="1"/>
  <c r="B19" i="20"/>
  <c r="B14" i="20"/>
  <c r="C13" i="20"/>
  <c r="C12" i="20"/>
  <c r="C14" i="20" s="1"/>
  <c r="B9" i="20"/>
  <c r="C8" i="20" s="1"/>
  <c r="C7" i="20"/>
  <c r="C9" i="20" s="1"/>
  <c r="B4" i="20"/>
  <c r="C2" i="20" s="1"/>
  <c r="C4" i="20" s="1"/>
  <c r="C3" i="20"/>
  <c r="B24" i="19"/>
  <c r="C23" i="19" s="1"/>
  <c r="C22" i="19"/>
  <c r="C24" i="19" s="1"/>
  <c r="B19" i="19"/>
  <c r="C17" i="19" s="1"/>
  <c r="C19" i="19" s="1"/>
  <c r="C18" i="19"/>
  <c r="C14" i="19"/>
  <c r="B14" i="19"/>
  <c r="C13" i="19" s="1"/>
  <c r="C12" i="19"/>
  <c r="B9" i="19"/>
  <c r="C8" i="19"/>
  <c r="C7" i="19"/>
  <c r="B4" i="19"/>
  <c r="C3" i="19" s="1"/>
  <c r="C2" i="19"/>
  <c r="C4" i="19" s="1"/>
  <c r="B24" i="18"/>
  <c r="C23" i="18"/>
  <c r="C22" i="18"/>
  <c r="C19" i="18"/>
  <c r="B19" i="18"/>
  <c r="C18" i="18" s="1"/>
  <c r="C17" i="18"/>
  <c r="B14" i="18"/>
  <c r="C12" i="18" s="1"/>
  <c r="C14" i="18" s="1"/>
  <c r="C13" i="18"/>
  <c r="B9" i="18"/>
  <c r="C8" i="18" s="1"/>
  <c r="C7" i="18"/>
  <c r="C9" i="18" s="1"/>
  <c r="B4" i="18"/>
  <c r="C2" i="18" s="1"/>
  <c r="C4" i="18" s="1"/>
  <c r="C3" i="18"/>
  <c r="C24" i="17"/>
  <c r="B24" i="17"/>
  <c r="C23" i="17" s="1"/>
  <c r="C22" i="17"/>
  <c r="B19" i="17"/>
  <c r="C18" i="17"/>
  <c r="C17" i="17"/>
  <c r="B14" i="17"/>
  <c r="C13" i="17" s="1"/>
  <c r="C12" i="17"/>
  <c r="C14" i="17" s="1"/>
  <c r="B9" i="17"/>
  <c r="C8" i="17" s="1"/>
  <c r="C7" i="17"/>
  <c r="C9" i="17" s="1"/>
  <c r="B4" i="17"/>
  <c r="C3" i="17" s="1"/>
  <c r="C24" i="16"/>
  <c r="B24" i="16"/>
  <c r="C23" i="16"/>
  <c r="C22" i="16"/>
  <c r="C19" i="16"/>
  <c r="B19" i="16"/>
  <c r="C18" i="16" s="1"/>
  <c r="C17" i="16"/>
  <c r="B14" i="16"/>
  <c r="C13" i="16" s="1"/>
  <c r="B9" i="16"/>
  <c r="C8" i="16" s="1"/>
  <c r="B4" i="16"/>
  <c r="C3" i="16"/>
  <c r="C4" i="16" s="1"/>
  <c r="C2" i="16"/>
  <c r="B24" i="15"/>
  <c r="C23" i="15" s="1"/>
  <c r="C22" i="15"/>
  <c r="C24" i="15" s="1"/>
  <c r="B19" i="15"/>
  <c r="C18" i="15" s="1"/>
  <c r="C17" i="15"/>
  <c r="B14" i="15"/>
  <c r="C13" i="15" s="1"/>
  <c r="C12" i="15"/>
  <c r="C14" i="15" s="1"/>
  <c r="B9" i="15"/>
  <c r="C7" i="15" s="1"/>
  <c r="C9" i="15" s="1"/>
  <c r="C8" i="15"/>
  <c r="C4" i="15"/>
  <c r="B4" i="15"/>
  <c r="C3" i="15" s="1"/>
  <c r="C2" i="15"/>
  <c r="B24" i="14"/>
  <c r="C23" i="14" s="1"/>
  <c r="B19" i="14"/>
  <c r="C18" i="14" s="1"/>
  <c r="B14" i="14"/>
  <c r="C12" i="14" s="1"/>
  <c r="C14" i="14" s="1"/>
  <c r="C13" i="14"/>
  <c r="B9" i="14"/>
  <c r="C8" i="14" s="1"/>
  <c r="C7" i="14"/>
  <c r="C9" i="14" s="1"/>
  <c r="B4" i="14"/>
  <c r="C3" i="14"/>
  <c r="C2" i="14"/>
  <c r="C4" i="14" s="1"/>
  <c r="B29" i="13"/>
  <c r="C28" i="13" s="1"/>
  <c r="C24" i="13"/>
  <c r="B24" i="13"/>
  <c r="C23" i="13"/>
  <c r="C22" i="13"/>
  <c r="C19" i="13"/>
  <c r="B19" i="13"/>
  <c r="C18" i="13" s="1"/>
  <c r="C17" i="13"/>
  <c r="B14" i="13"/>
  <c r="C13" i="13" s="1"/>
  <c r="B9" i="13"/>
  <c r="C8" i="13" s="1"/>
  <c r="B4" i="13"/>
  <c r="C3" i="13"/>
  <c r="C4" i="13" s="1"/>
  <c r="C2" i="13"/>
  <c r="B34" i="12"/>
  <c r="C33" i="12" s="1"/>
  <c r="C32" i="12"/>
  <c r="C34" i="12" s="1"/>
  <c r="B29" i="12"/>
  <c r="C28" i="12" s="1"/>
  <c r="C27" i="12"/>
  <c r="C29" i="12" s="1"/>
  <c r="B24" i="12"/>
  <c r="C23" i="12" s="1"/>
  <c r="C22" i="12"/>
  <c r="C24" i="12" s="1"/>
  <c r="B19" i="12"/>
  <c r="C17" i="12" s="1"/>
  <c r="C19" i="12" s="1"/>
  <c r="C18" i="12"/>
  <c r="C14" i="12"/>
  <c r="B14" i="12"/>
  <c r="C13" i="12" s="1"/>
  <c r="C12" i="12"/>
  <c r="B9" i="12"/>
  <c r="C8" i="12" s="1"/>
  <c r="B4" i="12"/>
  <c r="C3" i="12" s="1"/>
  <c r="B24" i="11"/>
  <c r="C22" i="11" s="1"/>
  <c r="C24" i="11" s="1"/>
  <c r="C23" i="11"/>
  <c r="B19" i="11"/>
  <c r="C18" i="11" s="1"/>
  <c r="C17" i="11"/>
  <c r="C19" i="11" s="1"/>
  <c r="B14" i="11"/>
  <c r="C13" i="11"/>
  <c r="C12" i="11"/>
  <c r="C14" i="11" s="1"/>
  <c r="B9" i="11"/>
  <c r="C8" i="11" s="1"/>
  <c r="C4" i="11"/>
  <c r="B4" i="11"/>
  <c r="C3" i="11"/>
  <c r="C2" i="11"/>
  <c r="C34" i="10"/>
  <c r="B34" i="10"/>
  <c r="C33" i="10" s="1"/>
  <c r="C32" i="10"/>
  <c r="B29" i="10"/>
  <c r="C28" i="10" s="1"/>
  <c r="B24" i="10"/>
  <c r="C23" i="10" s="1"/>
  <c r="B19" i="10"/>
  <c r="C18" i="10"/>
  <c r="C19" i="10" s="1"/>
  <c r="C17" i="10"/>
  <c r="B14" i="10"/>
  <c r="C13" i="10" s="1"/>
  <c r="C12" i="10"/>
  <c r="C14" i="10" s="1"/>
  <c r="B9" i="10"/>
  <c r="C8" i="10" s="1"/>
  <c r="C7" i="10"/>
  <c r="C9" i="10" s="1"/>
  <c r="B4" i="10"/>
  <c r="C3" i="10" s="1"/>
  <c r="C2" i="10"/>
  <c r="C4" i="10" s="1"/>
  <c r="B24" i="9"/>
  <c r="C22" i="9" s="1"/>
  <c r="C24" i="9" s="1"/>
  <c r="C23" i="9"/>
  <c r="C19" i="9"/>
  <c r="B19" i="9"/>
  <c r="C18" i="9" s="1"/>
  <c r="C17" i="9"/>
  <c r="B14" i="9"/>
  <c r="C13" i="9" s="1"/>
  <c r="B9" i="9"/>
  <c r="C8" i="9" s="1"/>
  <c r="B4" i="9"/>
  <c r="C2" i="9" s="1"/>
  <c r="C4" i="9" s="1"/>
  <c r="C3" i="9"/>
  <c r="B24" i="8"/>
  <c r="C23" i="8"/>
  <c r="C24" i="8" s="1"/>
  <c r="C22" i="8"/>
  <c r="B19" i="8"/>
  <c r="C17" i="8" s="1"/>
  <c r="C19" i="8" s="1"/>
  <c r="C18" i="8"/>
  <c r="B14" i="8"/>
  <c r="C13" i="8"/>
  <c r="C14" i="8" s="1"/>
  <c r="C12" i="8"/>
  <c r="B9" i="8"/>
  <c r="C7" i="8" s="1"/>
  <c r="C9" i="8" s="1"/>
  <c r="C8" i="8"/>
  <c r="B4" i="8"/>
  <c r="C3" i="8"/>
  <c r="C4" i="8" s="1"/>
  <c r="C2" i="8"/>
  <c r="B24" i="7"/>
  <c r="C22" i="7" s="1"/>
  <c r="C24" i="7" s="1"/>
  <c r="C23" i="7"/>
  <c r="B19" i="7"/>
  <c r="C18" i="7"/>
  <c r="C19" i="7" s="1"/>
  <c r="C17" i="7"/>
  <c r="B14" i="7"/>
  <c r="C12" i="7" s="1"/>
  <c r="C14" i="7" s="1"/>
  <c r="C13" i="7"/>
  <c r="B9" i="7"/>
  <c r="C8" i="7"/>
  <c r="C9" i="7" s="1"/>
  <c r="C7" i="7"/>
  <c r="B4" i="7"/>
  <c r="C2" i="7" s="1"/>
  <c r="C4" i="7" s="1"/>
  <c r="C3" i="7"/>
  <c r="B24" i="6"/>
  <c r="C23" i="6"/>
  <c r="C24" i="6" s="1"/>
  <c r="C22" i="6"/>
  <c r="B19" i="6"/>
  <c r="C17" i="6" s="1"/>
  <c r="C19" i="6" s="1"/>
  <c r="C18" i="6"/>
  <c r="B14" i="6"/>
  <c r="C13" i="6"/>
  <c r="C14" i="6" s="1"/>
  <c r="C12" i="6"/>
  <c r="B9" i="6"/>
  <c r="C7" i="6" s="1"/>
  <c r="C9" i="6" s="1"/>
  <c r="C8" i="6"/>
  <c r="B4" i="6"/>
  <c r="C3" i="6"/>
  <c r="C4" i="6" s="1"/>
  <c r="C2" i="6"/>
  <c r="B29" i="5"/>
  <c r="C27" i="5" s="1"/>
  <c r="C29" i="5" s="1"/>
  <c r="C28" i="5"/>
  <c r="B24" i="5"/>
  <c r="C23" i="5"/>
  <c r="C24" i="5" s="1"/>
  <c r="C22" i="5"/>
  <c r="B19" i="5"/>
  <c r="C17" i="5" s="1"/>
  <c r="C19" i="5" s="1"/>
  <c r="C18" i="5"/>
  <c r="B14" i="5"/>
  <c r="C13" i="5"/>
  <c r="C14" i="5" s="1"/>
  <c r="C12" i="5"/>
  <c r="B9" i="5"/>
  <c r="C7" i="5" s="1"/>
  <c r="C9" i="5" s="1"/>
  <c r="C8" i="5"/>
  <c r="B4" i="5"/>
  <c r="C3" i="5"/>
  <c r="C4" i="5" s="1"/>
  <c r="C2" i="5"/>
  <c r="B24" i="4"/>
  <c r="C22" i="4" s="1"/>
  <c r="C24" i="4" s="1"/>
  <c r="C23" i="4"/>
  <c r="B19" i="4"/>
  <c r="C18" i="4"/>
  <c r="C19" i="4" s="1"/>
  <c r="C17" i="4"/>
  <c r="B14" i="4"/>
  <c r="C12" i="4" s="1"/>
  <c r="C14" i="4" s="1"/>
  <c r="C13" i="4"/>
  <c r="B9" i="4"/>
  <c r="C8" i="4"/>
  <c r="C9" i="4" s="1"/>
  <c r="C7" i="4"/>
  <c r="B4" i="4"/>
  <c r="C2" i="4" s="1"/>
  <c r="C4" i="4" s="1"/>
  <c r="C3" i="4"/>
  <c r="B34" i="3"/>
  <c r="C33" i="3"/>
  <c r="C34" i="3" s="1"/>
  <c r="C32" i="3"/>
  <c r="B29" i="3"/>
  <c r="C27" i="3" s="1"/>
  <c r="C29" i="3" s="1"/>
  <c r="C28" i="3"/>
  <c r="B24" i="3"/>
  <c r="C23" i="3"/>
  <c r="C24" i="3" s="1"/>
  <c r="C22" i="3"/>
  <c r="B19" i="3"/>
  <c r="C17" i="3" s="1"/>
  <c r="C19" i="3" s="1"/>
  <c r="C18" i="3"/>
  <c r="B14" i="3"/>
  <c r="C13" i="3"/>
  <c r="C14" i="3" s="1"/>
  <c r="C12" i="3"/>
  <c r="B9" i="3"/>
  <c r="C7" i="3" s="1"/>
  <c r="C9" i="3" s="1"/>
  <c r="C8" i="3"/>
  <c r="B4" i="3"/>
  <c r="C3" i="3"/>
  <c r="C4" i="3" s="1"/>
  <c r="C2" i="3"/>
  <c r="B34" i="2"/>
  <c r="C32" i="2" s="1"/>
  <c r="C34" i="2" s="1"/>
  <c r="C33" i="2"/>
  <c r="B29" i="2"/>
  <c r="C28" i="2"/>
  <c r="C29" i="2" s="1"/>
  <c r="C27" i="2"/>
  <c r="B24" i="2"/>
  <c r="C22" i="2" s="1"/>
  <c r="C24" i="2" s="1"/>
  <c r="C23" i="2"/>
  <c r="B19" i="2"/>
  <c r="C18" i="2"/>
  <c r="C19" i="2" s="1"/>
  <c r="C17" i="2"/>
  <c r="B14" i="2"/>
  <c r="C12" i="2" s="1"/>
  <c r="C14" i="2" s="1"/>
  <c r="C13" i="2"/>
  <c r="B9" i="2"/>
  <c r="C8" i="2"/>
  <c r="C9" i="2" s="1"/>
  <c r="C7" i="2"/>
  <c r="B4" i="2"/>
  <c r="C2" i="2" s="1"/>
  <c r="C4" i="2" s="1"/>
  <c r="C3" i="2"/>
  <c r="B43" i="1"/>
  <c r="B42" i="1"/>
  <c r="B44" i="1" s="1"/>
  <c r="B38" i="1"/>
  <c r="C38" i="1" s="1"/>
  <c r="B37" i="1"/>
  <c r="B39" i="1" s="1"/>
  <c r="B33" i="1"/>
  <c r="B32" i="1"/>
  <c r="B29" i="1"/>
  <c r="B28" i="1"/>
  <c r="C28" i="1" s="1"/>
  <c r="B27" i="1"/>
  <c r="C27" i="1" s="1"/>
  <c r="C29" i="1" s="1"/>
  <c r="B23" i="1"/>
  <c r="B22" i="1"/>
  <c r="B24" i="1" s="1"/>
  <c r="B18" i="1"/>
  <c r="C18" i="1" s="1"/>
  <c r="B17" i="1"/>
  <c r="B19" i="1" s="1"/>
  <c r="B13" i="1"/>
  <c r="B12" i="1"/>
  <c r="B9" i="1"/>
  <c r="B8" i="1"/>
  <c r="C8" i="1" s="1"/>
  <c r="B7" i="1"/>
  <c r="C7" i="1" s="1"/>
  <c r="C9" i="1" s="1"/>
  <c r="B3" i="1"/>
  <c r="B2" i="1"/>
  <c r="C43" i="1" l="1"/>
  <c r="C23" i="1"/>
  <c r="C19" i="15"/>
  <c r="C2" i="1"/>
  <c r="C3" i="1"/>
  <c r="C13" i="1"/>
  <c r="C32" i="1"/>
  <c r="B4" i="1"/>
  <c r="B14" i="1"/>
  <c r="C12" i="1" s="1"/>
  <c r="C14" i="1" s="1"/>
  <c r="C24" i="18"/>
  <c r="C3" i="21"/>
  <c r="C2" i="21"/>
  <c r="C4" i="21" s="1"/>
  <c r="C3" i="23"/>
  <c r="C2" i="23"/>
  <c r="C4" i="23" s="1"/>
  <c r="C23" i="23"/>
  <c r="C22" i="23"/>
  <c r="C28" i="26"/>
  <c r="C27" i="26"/>
  <c r="C29" i="26" s="1"/>
  <c r="C18" i="27"/>
  <c r="C17" i="27"/>
  <c r="C19" i="27" s="1"/>
  <c r="C8" i="28"/>
  <c r="C7" i="28"/>
  <c r="C9" i="28" s="1"/>
  <c r="C3" i="29"/>
  <c r="C2" i="29"/>
  <c r="C18" i="43"/>
  <c r="C17" i="43"/>
  <c r="C19" i="43" s="1"/>
  <c r="B34" i="1"/>
  <c r="C33" i="1" s="1"/>
  <c r="C22" i="1"/>
  <c r="C24" i="1" s="1"/>
  <c r="C42" i="1"/>
  <c r="C44" i="1" s="1"/>
  <c r="C27" i="10"/>
  <c r="C29" i="10" s="1"/>
  <c r="C12" i="13"/>
  <c r="C14" i="13" s="1"/>
  <c r="C12" i="16"/>
  <c r="C14" i="16" s="1"/>
  <c r="C12" i="22"/>
  <c r="C14" i="22" s="1"/>
  <c r="C3" i="25"/>
  <c r="C2" i="25"/>
  <c r="C8" i="30"/>
  <c r="C7" i="30"/>
  <c r="C9" i="30" s="1"/>
  <c r="C7" i="9"/>
  <c r="C9" i="9" s="1"/>
  <c r="C2" i="12"/>
  <c r="C4" i="12" s="1"/>
  <c r="C17" i="14"/>
  <c r="C19" i="14" s="1"/>
  <c r="C23" i="21"/>
  <c r="C22" i="21"/>
  <c r="C24" i="21" s="1"/>
  <c r="C7" i="23"/>
  <c r="C9" i="23" s="1"/>
  <c r="C7" i="25"/>
  <c r="C9" i="25" s="1"/>
  <c r="C8" i="26"/>
  <c r="C7" i="26"/>
  <c r="C9" i="26" s="1"/>
  <c r="C14" i="30"/>
  <c r="C3" i="31"/>
  <c r="C2" i="31"/>
  <c r="C4" i="31" s="1"/>
  <c r="C4" i="33"/>
  <c r="C4" i="36"/>
  <c r="C19" i="38"/>
  <c r="C13" i="42"/>
  <c r="C12" i="42"/>
  <c r="C14" i="42" s="1"/>
  <c r="C17" i="1"/>
  <c r="C19" i="1" s="1"/>
  <c r="C37" i="1"/>
  <c r="C39" i="1" s="1"/>
  <c r="C18" i="20"/>
  <c r="C17" i="20"/>
  <c r="C19" i="20" s="1"/>
  <c r="C8" i="24"/>
  <c r="C7" i="24"/>
  <c r="C9" i="24" s="1"/>
  <c r="C13" i="29"/>
  <c r="C12" i="29"/>
  <c r="C14" i="29" s="1"/>
  <c r="C7" i="11"/>
  <c r="C9" i="11" s="1"/>
  <c r="C27" i="13"/>
  <c r="C29" i="13" s="1"/>
  <c r="C2" i="17"/>
  <c r="C4" i="17" s="1"/>
  <c r="C18" i="22"/>
  <c r="C17" i="22"/>
  <c r="C19" i="22" s="1"/>
  <c r="C13" i="23"/>
  <c r="C12" i="23"/>
  <c r="C14" i="23" s="1"/>
  <c r="C12" i="24"/>
  <c r="C14" i="24" s="1"/>
  <c r="C13" i="25"/>
  <c r="C12" i="25"/>
  <c r="C8" i="27"/>
  <c r="C7" i="27"/>
  <c r="C9" i="27" s="1"/>
  <c r="C28" i="27"/>
  <c r="C27" i="27"/>
  <c r="C29" i="27" s="1"/>
  <c r="C18" i="28"/>
  <c r="C17" i="28"/>
  <c r="C19" i="28" s="1"/>
  <c r="C19" i="29"/>
  <c r="C18" i="30"/>
  <c r="C17" i="30"/>
  <c r="C9" i="32"/>
  <c r="C14" i="35"/>
  <c r="C34" i="37"/>
  <c r="C12" i="9"/>
  <c r="C14" i="9" s="1"/>
  <c r="C7" i="12"/>
  <c r="C9" i="12" s="1"/>
  <c r="C22" i="14"/>
  <c r="C24" i="14" s="1"/>
  <c r="C13" i="21"/>
  <c r="C12" i="21"/>
  <c r="C17" i="25"/>
  <c r="C19" i="25" s="1"/>
  <c r="C18" i="26"/>
  <c r="C17" i="26"/>
  <c r="C19" i="26" s="1"/>
  <c r="C13" i="31"/>
  <c r="C12" i="31"/>
  <c r="C14" i="31" s="1"/>
  <c r="C14" i="33"/>
  <c r="C14" i="36"/>
  <c r="C4" i="39"/>
  <c r="C3" i="41"/>
  <c r="C2" i="41"/>
  <c r="C8" i="45"/>
  <c r="C7" i="45"/>
  <c r="C9" i="45" s="1"/>
  <c r="C14" i="47"/>
  <c r="C29" i="57"/>
  <c r="C22" i="10"/>
  <c r="C24" i="10" s="1"/>
  <c r="C7" i="13"/>
  <c r="C9" i="13" s="1"/>
  <c r="C7" i="16"/>
  <c r="C9" i="16" s="1"/>
  <c r="C19" i="17"/>
  <c r="C9" i="19"/>
  <c r="C18" i="24"/>
  <c r="C17" i="24"/>
  <c r="C19" i="24" s="1"/>
  <c r="C23" i="29"/>
  <c r="C22" i="29"/>
  <c r="C24" i="29" s="1"/>
  <c r="C19" i="31"/>
  <c r="C19" i="34"/>
  <c r="C14" i="37"/>
  <c r="C8" i="22"/>
  <c r="C7" i="22"/>
  <c r="C9" i="22" s="1"/>
  <c r="C23" i="25"/>
  <c r="C22" i="25"/>
  <c r="C24" i="25" s="1"/>
  <c r="C28" i="30"/>
  <c r="C27" i="30"/>
  <c r="C9" i="38"/>
  <c r="C23" i="39"/>
  <c r="C22" i="39"/>
  <c r="C32" i="49"/>
  <c r="C34" i="49" s="1"/>
  <c r="C3" i="62"/>
  <c r="C2" i="62"/>
  <c r="C4" i="62" s="1"/>
  <c r="C3" i="65"/>
  <c r="C2" i="65"/>
  <c r="C23" i="67"/>
  <c r="C22" i="67"/>
  <c r="C24" i="67" s="1"/>
  <c r="C7" i="40"/>
  <c r="C9" i="40" s="1"/>
  <c r="C27" i="42"/>
  <c r="C29" i="42" s="1"/>
  <c r="C22" i="45"/>
  <c r="C24" i="45" s="1"/>
  <c r="C22" i="48"/>
  <c r="C24" i="48" s="1"/>
  <c r="C2" i="51"/>
  <c r="C4" i="51" s="1"/>
  <c r="C3" i="53"/>
  <c r="C2" i="53"/>
  <c r="C4" i="53" s="1"/>
  <c r="C8" i="54"/>
  <c r="C7" i="54"/>
  <c r="C23" i="55"/>
  <c r="C22" i="55"/>
  <c r="C13" i="57"/>
  <c r="C12" i="57"/>
  <c r="C14" i="57" s="1"/>
  <c r="C23" i="58"/>
  <c r="C22" i="58"/>
  <c r="C24" i="58" s="1"/>
  <c r="C28" i="60"/>
  <c r="C27" i="60"/>
  <c r="C28" i="63"/>
  <c r="C27" i="63"/>
  <c r="C23" i="66"/>
  <c r="C22" i="66"/>
  <c r="C28" i="59"/>
  <c r="C27" i="59"/>
  <c r="C29" i="59" s="1"/>
  <c r="C23" i="62"/>
  <c r="C22" i="62"/>
  <c r="C23" i="65"/>
  <c r="C22" i="65"/>
  <c r="C18" i="52"/>
  <c r="C17" i="52"/>
  <c r="C19" i="52" s="1"/>
  <c r="C33" i="53"/>
  <c r="C32" i="53"/>
  <c r="C34" i="53" s="1"/>
  <c r="C13" i="55"/>
  <c r="C12" i="55"/>
  <c r="C3" i="57"/>
  <c r="C2" i="57"/>
  <c r="C13" i="58"/>
  <c r="C12" i="58"/>
  <c r="C14" i="58" s="1"/>
  <c r="C18" i="61"/>
  <c r="C17" i="61"/>
  <c r="C19" i="61" s="1"/>
  <c r="C18" i="64"/>
  <c r="C17" i="64"/>
  <c r="C13" i="67"/>
  <c r="C12" i="67"/>
  <c r="C22" i="31"/>
  <c r="C24" i="31" s="1"/>
  <c r="C2" i="32"/>
  <c r="C4" i="32" s="1"/>
  <c r="C12" i="32"/>
  <c r="C14" i="32" s="1"/>
  <c r="C22" i="32"/>
  <c r="C24" i="32" s="1"/>
  <c r="C7" i="33"/>
  <c r="C9" i="33" s="1"/>
  <c r="C17" i="33"/>
  <c r="C19" i="33" s="1"/>
  <c r="C2" i="34"/>
  <c r="C4" i="34" s="1"/>
  <c r="C12" i="34"/>
  <c r="C14" i="34" s="1"/>
  <c r="C22" i="34"/>
  <c r="C24" i="34" s="1"/>
  <c r="C7" i="35"/>
  <c r="C9" i="35" s="1"/>
  <c r="C17" i="35"/>
  <c r="C19" i="35" s="1"/>
  <c r="C27" i="35"/>
  <c r="C29" i="35" s="1"/>
  <c r="C7" i="36"/>
  <c r="C9" i="36" s="1"/>
  <c r="C17" i="36"/>
  <c r="C19" i="36" s="1"/>
  <c r="C27" i="36"/>
  <c r="C29" i="36" s="1"/>
  <c r="C7" i="37"/>
  <c r="C9" i="37" s="1"/>
  <c r="C17" i="37"/>
  <c r="C19" i="37" s="1"/>
  <c r="C27" i="37"/>
  <c r="C29" i="37" s="1"/>
  <c r="C2" i="38"/>
  <c r="C4" i="38" s="1"/>
  <c r="C12" i="38"/>
  <c r="C14" i="38" s="1"/>
  <c r="C22" i="38"/>
  <c r="C24" i="38" s="1"/>
  <c r="C12" i="40"/>
  <c r="C14" i="40" s="1"/>
  <c r="C2" i="43"/>
  <c r="C4" i="43" s="1"/>
  <c r="C2" i="46"/>
  <c r="C4" i="46" s="1"/>
  <c r="C17" i="47"/>
  <c r="C19" i="47" s="1"/>
  <c r="C27" i="48"/>
  <c r="C29" i="48" s="1"/>
  <c r="C37" i="49"/>
  <c r="C39" i="49" s="1"/>
  <c r="C7" i="51"/>
  <c r="C9" i="51" s="1"/>
  <c r="C2" i="60"/>
  <c r="C4" i="60" s="1"/>
  <c r="C18" i="60"/>
  <c r="C17" i="60"/>
  <c r="C19" i="60" s="1"/>
  <c r="C18" i="63"/>
  <c r="C17" i="63"/>
  <c r="C19" i="63" s="1"/>
  <c r="C13" i="66"/>
  <c r="C12" i="66"/>
  <c r="C22" i="41"/>
  <c r="C24" i="41" s="1"/>
  <c r="C7" i="44"/>
  <c r="C9" i="44" s="1"/>
  <c r="C7" i="47"/>
  <c r="C9" i="47" s="1"/>
  <c r="C17" i="48"/>
  <c r="C19" i="48" s="1"/>
  <c r="C27" i="49"/>
  <c r="C29" i="49" s="1"/>
  <c r="C22" i="50"/>
  <c r="C24" i="50" s="1"/>
  <c r="C8" i="52"/>
  <c r="C7" i="52"/>
  <c r="C22" i="52"/>
  <c r="C24" i="52" s="1"/>
  <c r="C23" i="53"/>
  <c r="C22" i="53"/>
  <c r="C24" i="53" s="1"/>
  <c r="C2" i="54"/>
  <c r="C4" i="54" s="1"/>
  <c r="C3" i="55"/>
  <c r="C2" i="55"/>
  <c r="C4" i="55" s="1"/>
  <c r="C17" i="55"/>
  <c r="C19" i="55" s="1"/>
  <c r="C18" i="56"/>
  <c r="C17" i="56"/>
  <c r="C19" i="56" s="1"/>
  <c r="C7" i="57"/>
  <c r="C9" i="57" s="1"/>
  <c r="C3" i="58"/>
  <c r="C2" i="58"/>
  <c r="C4" i="58" s="1"/>
  <c r="C17" i="58"/>
  <c r="C19" i="58" s="1"/>
  <c r="C18" i="59"/>
  <c r="C17" i="59"/>
  <c r="C19" i="59" s="1"/>
  <c r="C24" i="61"/>
  <c r="C13" i="62"/>
  <c r="C12" i="62"/>
  <c r="C14" i="62" s="1"/>
  <c r="C24" i="64"/>
  <c r="C13" i="65"/>
  <c r="C12" i="65"/>
  <c r="C19" i="67"/>
  <c r="C8" i="68"/>
  <c r="C7" i="68"/>
  <c r="C7" i="48"/>
  <c r="C9" i="48" s="1"/>
  <c r="C17" i="49"/>
  <c r="C19" i="49" s="1"/>
  <c r="C22" i="60"/>
  <c r="C24" i="60" s="1"/>
  <c r="C8" i="61"/>
  <c r="C7" i="61"/>
  <c r="C22" i="63"/>
  <c r="C24" i="63" s="1"/>
  <c r="C8" i="64"/>
  <c r="C7" i="64"/>
  <c r="C17" i="66"/>
  <c r="C19" i="66" s="1"/>
  <c r="C3" i="67"/>
  <c r="C2" i="67"/>
  <c r="C4" i="67" s="1"/>
  <c r="C17" i="46"/>
  <c r="C19" i="46" s="1"/>
  <c r="C23" i="51"/>
  <c r="C22" i="51"/>
  <c r="C24" i="51" s="1"/>
  <c r="C13" i="53"/>
  <c r="C12" i="53"/>
  <c r="C18" i="54"/>
  <c r="C17" i="54"/>
  <c r="C19" i="54" s="1"/>
  <c r="C8" i="56"/>
  <c r="C7" i="56"/>
  <c r="C9" i="56" s="1"/>
  <c r="C23" i="57"/>
  <c r="C22" i="57"/>
  <c r="C24" i="57" s="1"/>
  <c r="C8" i="59"/>
  <c r="C7" i="59"/>
  <c r="C8" i="60"/>
  <c r="C7" i="60"/>
  <c r="C9" i="60" s="1"/>
  <c r="C8" i="63"/>
  <c r="C7" i="63"/>
  <c r="C9" i="63" s="1"/>
  <c r="C3" i="66"/>
  <c r="C2" i="66"/>
  <c r="C4" i="66" s="1"/>
  <c r="C17" i="68"/>
  <c r="C19" i="68" s="1"/>
  <c r="C27" i="68"/>
  <c r="C29" i="68" s="1"/>
  <c r="C24" i="66" l="1"/>
  <c r="C9" i="61"/>
  <c r="C14" i="65"/>
  <c r="C14" i="67"/>
  <c r="C4" i="57"/>
  <c r="C24" i="65"/>
  <c r="C29" i="63"/>
  <c r="C24" i="55"/>
  <c r="C34" i="1"/>
  <c r="C19" i="64"/>
  <c r="C14" i="55"/>
  <c r="C24" i="62"/>
  <c r="C29" i="60"/>
  <c r="C9" i="54"/>
  <c r="C24" i="39"/>
  <c r="C4" i="41"/>
  <c r="C4" i="25"/>
  <c r="C4" i="1"/>
  <c r="C9" i="59"/>
  <c r="C14" i="53"/>
  <c r="C9" i="64"/>
  <c r="C9" i="68"/>
  <c r="C9" i="52"/>
  <c r="C14" i="66"/>
  <c r="C4" i="65"/>
  <c r="C29" i="30"/>
  <c r="C14" i="21"/>
  <c r="C19" i="30"/>
  <c r="C14" i="25"/>
  <c r="C4" i="29"/>
  <c r="C24" i="23"/>
</calcChain>
</file>

<file path=xl/sharedStrings.xml><?xml version="1.0" encoding="utf-8"?>
<sst xmlns="http://schemas.openxmlformats.org/spreadsheetml/2006/main" count="2298" uniqueCount="113">
  <si>
    <t>Lt. Governor</t>
  </si>
  <si>
    <t>Votes</t>
  </si>
  <si>
    <t>Percentage</t>
  </si>
  <si>
    <t>Wes Allen</t>
  </si>
  <si>
    <t>John Wahl</t>
  </si>
  <si>
    <t>Total</t>
  </si>
  <si>
    <t>Senator</t>
  </si>
  <si>
    <t>Jared Hudson</t>
  </si>
  <si>
    <t>Barry Moore</t>
  </si>
  <si>
    <t>Attorney General</t>
  </si>
  <si>
    <t>Jay Mitchell</t>
  </si>
  <si>
    <t>Katherine Robertson</t>
  </si>
  <si>
    <t>Commissioner of Agriculture &amp; Industries</t>
  </si>
  <si>
    <t>Corey Hill</t>
  </si>
  <si>
    <t>Christina Woerner McInnis</t>
  </si>
  <si>
    <t xml:space="preserve">Public Service Commission, Place No. 2 </t>
  </si>
  <si>
    <t>Chris Beeker</t>
  </si>
  <si>
    <t>Jim Zig Zeigler</t>
  </si>
  <si>
    <t>Member State Board of Education, District 8</t>
  </si>
  <si>
    <t>Emily Jones</t>
  </si>
  <si>
    <t>William Matthews</t>
  </si>
  <si>
    <t xml:space="preserve">State Representative, District 17 </t>
  </si>
  <si>
    <t>Michael Beck</t>
  </si>
  <si>
    <t>Phil Segraves</t>
  </si>
  <si>
    <t>State Representative, District 37</t>
  </si>
  <si>
    <t>John Jacobs</t>
  </si>
  <si>
    <t>Jeff Monroe</t>
  </si>
  <si>
    <t>State Representative, District No. 95</t>
  </si>
  <si>
    <t>Joe Freeman</t>
  </si>
  <si>
    <t>Frances Holk-Jones</t>
  </si>
  <si>
    <t xml:space="preserve">  Lt. Governor</t>
  </si>
  <si>
    <t>Circuit Court Judge, 19th Judicial Circuit, Place No. 5</t>
  </si>
  <si>
    <t>Carol Cook Carter</t>
  </si>
  <si>
    <t>Bradley Earl Ekdahl</t>
  </si>
  <si>
    <t>Autauga County Sheriff</t>
  </si>
  <si>
    <t>Mark B. Harrell</t>
  </si>
  <si>
    <t>Ty Thompson</t>
  </si>
  <si>
    <t>Member, Baldwin County Commission, District No. 4</t>
  </si>
  <si>
    <t>Brett Gaar</t>
  </si>
  <si>
    <t>John "Tater" Harris</t>
  </si>
  <si>
    <t>Member, Bibb County Commission, District No. 2</t>
  </si>
  <si>
    <t>Jarred Keith Kornegay</t>
  </si>
  <si>
    <t>Gary Uber</t>
  </si>
  <si>
    <t>State Representative, District No. 37</t>
  </si>
  <si>
    <t>Chambers County Coroner</t>
  </si>
  <si>
    <t>Glenn Johnson</t>
  </si>
  <si>
    <t>Levi Richardson</t>
  </si>
  <si>
    <t>Chilton County Revenue Commissioner</t>
  </si>
  <si>
    <t>Brad Carter</t>
  </si>
  <si>
    <t>Michele Porter Headley</t>
  </si>
  <si>
    <t>Member, Choctaw County Commission, District No. 4</t>
  </si>
  <si>
    <t>Marlon R. Lucus</t>
  </si>
  <si>
    <t>Johnathan Mayfield</t>
  </si>
  <si>
    <t>Member, State Board of Education, District No. 8</t>
  </si>
  <si>
    <t>Fayette County Revenue Commissioner</t>
  </si>
  <si>
    <t>Carrie Edmonson</t>
  </si>
  <si>
    <t>Jeananne Edwards</t>
  </si>
  <si>
    <t>Superintendent, Fayette County Board of Education</t>
  </si>
  <si>
    <t>Jeremy Madden</t>
  </si>
  <si>
    <t>Steve Sawyer</t>
  </si>
  <si>
    <t>Member, Franklin County Commission, District 1</t>
  </si>
  <si>
    <t>Curtis Baker</t>
  </si>
  <si>
    <t>Grayson Murray</t>
  </si>
  <si>
    <t>Henry County Commission, District 3</t>
  </si>
  <si>
    <t>Jason Hudspeth</t>
  </si>
  <si>
    <t>Randy Ketchum</t>
  </si>
  <si>
    <t>Member, Houston County Commission District 2</t>
  </si>
  <si>
    <t>Tracy Adams</t>
  </si>
  <si>
    <t>Chris Love</t>
  </si>
  <si>
    <t>State Board of Education, District 8</t>
  </si>
  <si>
    <t>Jackson County Sheriff</t>
  </si>
  <si>
    <t>Craig Holcomb</t>
  </si>
  <si>
    <t>Eric Woodall</t>
  </si>
  <si>
    <t>Member, Lawrence County Commission, District 2</t>
  </si>
  <si>
    <t>Rickey Johnson</t>
  </si>
  <si>
    <t>Brandon Kerby</t>
  </si>
  <si>
    <t>Member, Lawrence County Commission, District 3</t>
  </si>
  <si>
    <t>Anthony Alexander</t>
  </si>
  <si>
    <t>Ben Logston</t>
  </si>
  <si>
    <t>State Representative, District 17</t>
  </si>
  <si>
    <t>Marion County Commission, District 1</t>
  </si>
  <si>
    <t>Keith Nichols</t>
  </si>
  <si>
    <t>Jason W. Taylor</t>
  </si>
  <si>
    <t>Marshall County Revenue Commissioner</t>
  </si>
  <si>
    <t>Michael Johnson</t>
  </si>
  <si>
    <t>Cody Nugent</t>
  </si>
  <si>
    <t>Superintendent, Marshall County Board of Education</t>
  </si>
  <si>
    <t>Clay Webber</t>
  </si>
  <si>
    <t>Cindy Saye Wigley</t>
  </si>
  <si>
    <t>Member, Marshall County Board of Education, at large</t>
  </si>
  <si>
    <t>Brandon Evans</t>
  </si>
  <si>
    <t>Bill Hancock</t>
  </si>
  <si>
    <t>Member, Morgan County Commission, District 1</t>
  </si>
  <si>
    <t>Vaughn Goodwin</t>
  </si>
  <si>
    <t>Blake White</t>
  </si>
  <si>
    <t>Morgan County Revenue Commissioner</t>
  </si>
  <si>
    <t>John Holley</t>
  </si>
  <si>
    <t>Mark McCurry</t>
  </si>
  <si>
    <t>District Court Judge, Shelby County, Place No. 3</t>
  </si>
  <si>
    <t>Ben Fuller</t>
  </si>
  <si>
    <t>Jarred "Jay" Welborn</t>
  </si>
  <si>
    <t>St. Clair County Commission, District 1</t>
  </si>
  <si>
    <t>Katrina Hennings</t>
  </si>
  <si>
    <t>Adam Pardue</t>
  </si>
  <si>
    <t>Tallapoosa County Commission, District No 4</t>
  </si>
  <si>
    <t>Rod Siggers</t>
  </si>
  <si>
    <t>Shane West</t>
  </si>
  <si>
    <t>Walker County Sheriff</t>
  </si>
  <si>
    <t>Jason Akins</t>
  </si>
  <si>
    <t>J.C. Poe, Jr.</t>
  </si>
  <si>
    <t>Washington County Sheriff</t>
  </si>
  <si>
    <t>Jason McCuiston</t>
  </si>
  <si>
    <t>Brad Warrick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</si>
</sst>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2"/>
      <color theme="1"/>
      <name val="Aptos Narrow"/>
      <scheme val="minor"/>
    </font>
    <font>
      <b/>
      <sz val="10"/>
      <color rgb="FF000000"/>
      <name val="Helvetica Neue"/>
    </font>
    <font>
      <sz val="10"/>
      <color rgb="FF000000"/>
      <name val="Helvetica Neue"/>
    </font>
    <font>
      <b/>
      <sz val="10"/>
      <color rgb="FFC00000"/>
      <name val="Helvetica Neue"/>
    </font>
    <font>
      <sz val="10"/>
      <color rgb="FF808080"/>
      <name val="Helvetica Neue"/>
    </font>
    <font>
      <sz val="12"/>
      <color theme="1"/>
      <name val="Aptos Narrow"/>
    </font>
    <font>
      <b/>
      <sz val="10"/>
      <color theme="1"/>
      <name val="Helvetica Neue"/>
    </font>
    <font>
      <sz val="10"/>
      <color theme="1"/>
      <name val="Helvetica Neue"/>
    </font>
    <font>
      <sz val="12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8E1"/>
        <bgColor rgb="FFFFF8E1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49" fontId="1" fillId="0" borderId="1" xfId="0" applyNumberFormat="1" applyFont="1" applyBorder="1"/>
    <xf numFmtId="49" fontId="2" fillId="0" borderId="1" xfId="0" applyNumberFormat="1" applyFont="1" applyBorder="1"/>
    <xf numFmtId="0" fontId="3" fillId="0" borderId="0" xfId="0" applyFont="1"/>
    <xf numFmtId="0" fontId="4" fillId="0" borderId="0" xfId="0" applyFont="1"/>
    <xf numFmtId="3" fontId="5" fillId="2" borderId="1" xfId="0" applyNumberFormat="1" applyFont="1" applyFill="1" applyBorder="1"/>
    <xf numFmtId="10" fontId="2" fillId="0" borderId="1" xfId="0" applyNumberFormat="1" applyFont="1" applyBorder="1"/>
    <xf numFmtId="3" fontId="2" fillId="0" borderId="1" xfId="0" applyNumberFormat="1" applyFont="1" applyBorder="1"/>
    <xf numFmtId="10" fontId="1" fillId="0" borderId="1" xfId="0" applyNumberFormat="1" applyFont="1" applyBorder="1"/>
    <xf numFmtId="49" fontId="6" fillId="0" borderId="1" xfId="0" applyNumberFormat="1" applyFont="1" applyBorder="1"/>
    <xf numFmtId="49" fontId="7" fillId="0" borderId="1" xfId="0" applyNumberFormat="1" applyFont="1" applyBorder="1"/>
    <xf numFmtId="3" fontId="8" fillId="2" borderId="1" xfId="0" applyNumberFormat="1" applyFont="1" applyFill="1" applyBorder="1"/>
    <xf numFmtId="10" fontId="7" fillId="0" borderId="1" xfId="0" applyNumberFormat="1" applyFont="1" applyBorder="1"/>
    <xf numFmtId="3" fontId="7" fillId="0" borderId="1" xfId="0" applyNumberFormat="1" applyFont="1" applyBorder="1"/>
    <xf numFmtId="10" fontId="6" fillId="0" borderId="1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styles" Target="styles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customschemas.google.com/relationships/workbookmetadata" Target="metadata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5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calcChain" Target="calcChain.xml"/><Relationship Id="rId7" Type="http://schemas.openxmlformats.org/officeDocument/2006/relationships/worksheet" Target="worksheets/sheet7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Aptos Narrow"/>
        <a:ea typeface="Aptos Narrow"/>
        <a:cs typeface="Aptos Narrow"/>
      </a:majorFont>
      <a:minorFont>
        <a:latin typeface="Aptos Narrow"/>
        <a:ea typeface="Aptos Narrow"/>
        <a:cs typeface="Aptos Narro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000"/>
  <sheetViews>
    <sheetView tabSelected="1" workbookViewId="0">
      <pane ySplit="1" topLeftCell="A2" activePane="bottomLeft" state="frozen"/>
      <selection pane="bottomLeft" activeCell="C17" sqref="C17"/>
    </sheetView>
  </sheetViews>
  <sheetFormatPr baseColWidth="10" defaultColWidth="11.1640625" defaultRowHeight="15" customHeight="1" x14ac:dyDescent="0.2"/>
  <cols>
    <col min="1" max="1" width="42" customWidth="1"/>
    <col min="2" max="3" width="12" customWidth="1"/>
    <col min="4" max="6" width="22" customWidth="1"/>
    <col min="7" max="26" width="11.1640625" customWidth="1"/>
  </cols>
  <sheetData>
    <row r="1" spans="1:6" ht="15.75" customHeight="1" x14ac:dyDescent="0.2">
      <c r="A1" s="1" t="s">
        <v>0</v>
      </c>
      <c r="B1" s="2" t="s">
        <v>1</v>
      </c>
      <c r="C1" s="1" t="s">
        <v>2</v>
      </c>
      <c r="D1" s="3"/>
      <c r="F1" s="4"/>
    </row>
    <row r="2" spans="1:6" ht="15.75" customHeight="1" x14ac:dyDescent="0.2">
      <c r="A2" s="2" t="s">
        <v>3</v>
      </c>
      <c r="B2" s="5">
        <f>SUMIF(Autauga!$A:$A,$A2,Autauga!$B:$B)+SUMIF(Baldwin!$A:$A,$A2,Baldwin!$B:$B)+SUMIF(Barbour!$A:$A,$A2,Barbour!$B:$B)+SUMIF(Bibb!$A:$A,$A2,Bibb!$B:$B)+SUMIF(Blount!$A:$A,$A2,Blount!$B:$B)+SUMIF(Bullock!$A:$A,$A2,Bullock!$B:$B)+SUMIF(Butler!$A:$A,$A2,Butler!$B:$B)+SUMIF(Calhoun!$A:$A,$A2,Calhoun!$B:$B)+SUMIF(Chambers!$A:$A,$A2,Chambers!$B:$B)+SUMIF(Cherokee!$A:$A,$A2,Cherokee!$B:$B)+SUMIF(Chilton!$A:$A,$A2,Chilton!$B:$B)+SUMIF(Choctaw!$A:$A,$A2,Choctaw!$B:$B)+SUMIF(Clarke!$A:$A,$A2,Clarke!$B:$B)+SUMIF(Clay!$A:$A,$A2,Clay!$B:$B)+SUMIF(Cleburne!$A:$A,$A2,Cleburne!$B:$B)+SUMIF(Coffee!$A:$A,$A2,Coffee!$B:$B)+SUMIF(Colbert!$A:$A,$A2,Colbert!$B:$B)+SUMIF(Conecuh!$A:$A,$A2,Conecuh!$B:$B)+SUMIF(Coosa!$A:$A,$A2,Coosa!$B:$B)+SUMIF(Covington!$A:$A,$A2,Covington!$B:$B)+SUMIF(Crenshaw!$A:$A,$A2,Crenshaw!$B:$B)+SUMIF(Cullman!$A:$A,$A2,Cullman!$B:$B)+SUMIF(Dale!$A:$A,$A2,Dale!$B:$B)+SUMIF(Dallas!$A:$A,$A2,Dallas!$B:$B)+SUMIF(Dekalb!$A:$A,$A2,Dekalb!$B:$B)+SUMIF(Elmore!$A:$A,$A2,Elmore!$B:$B)+SUMIF(Escambia!$A:$A,$A2,Escambia!$B:$B)+SUMIF(Etowah!$A:$A,$A2,Etowah!$B:$B)+SUMIF(Fayette!$A:$A,$A2,Fayette!$B:$B)+SUMIF(Franklin!$A:$A,$A2,Franklin!$B:$B)+SUMIF(Geneva!$A:$A,$A2,Geneva!$B:$B)+SUMIF(Greene!$A:$A,$A2,Greene!$B:$B)+SUMIF(Hale!$A:$A,$A2,Hale!$B:$B)+SUMIF(Henry!$A:$A,$A2,Henry!$B:$B)+SUMIF(Houston!$A:$A,$A2,Houston!$B:$B)+SUMIF(Jackson!$A:$A,$A2,Jackson!$B:$B)+SUMIF(Jefferson!$A:$A,$A2,Jefferson!$B:$B)+SUMIF(Lamar!$A:$A,$A2,Lamar!$B:$B)+SUMIF(Lauderdale!$A:$A,$A2,Lauderdale!$B:$B)+SUMIF(Lawrence!$A:$A,$A2,Lawrence!$B:$B)+SUMIF(Lee!$A:$A,$A2,Lee!$B:$B)+SUMIF(Limestone!$A:$A,$A2,Limestone!$B:$B)+SUMIF(Lowndes!$A:$A,$A2,Lowndes!$B:$B)+SUMIF(Macon!$A:$A,$A2,Macon!$B:$B)+SUMIF(Madison!$A:$A,$A2,Madison!$B:$B)+SUMIF(Marengo!$A:$A,$A2,Marengo!$B:$B)+SUMIF(Marion!$A:$A,$A2,Marion!$B:$B)+SUMIF(Marshall!$A:$A,$A2,Marshall!$B:$B)+SUMIF(Mobile!$A:$A,$A2,Mobile!$B:$B)+SUMIF(Monroe!$A:$A,$A2,Monroe!$B:$B)+SUMIF(Montgomery!$A:$A,$A2,Montgomery!$B:$B)+SUMIF(Morgan!$A:$A,$A2,Morgan!$B:$B)+SUMIF(Perry!$A:$A,$A2,Perry!$B:$B)+SUMIF(Pickens!$A:$A,$A2,Pickens!$B:$B)+SUMIF(Pike!$A:$A,$A2,Pike!$B:$B)+SUMIF(Randolph!$A:$A,$A2,Randolph!$B:$B)+SUMIF(Russell!$A:$A,$A2,Russell!$B:$B)+SUMIF(Shelby!$A:$A,$A2,Shelby!$B:$B)+SUMIF('St. Clair'!$A:$A,$A2,'St. Clair'!$B:$B)+SUMIF(Sumter!$A:$A,$A2,Sumter!$B:$B)+SUMIF(Talladega!$A:$A,$A2,Talladega!$B:$B)+SUMIF(Tallapoosa!$A:$A,$A2,Tallapoosa!$B:$B)+SUMIF(Tuscaloosa!$A:$A,$A2,Tuscaloosa!$B:$B)+SUMIF(Walker!$A:$A,$A2,Walker!$B:$B)+SUMIF(Washington!$A:$A,$A2,Washington!$B:$B)+SUMIF(Wilcox!$A:$A,$A2,Wilcox!$B:$B)+SUMIF(Winston!$A:$A,$A2,Winston!$B:$B)</f>
        <v>132886</v>
      </c>
      <c r="C2" s="6">
        <f t="shared" ref="C2:C3" si="0">IFERROR(B2/$B$4,0)</f>
        <v>0.43033588517985982</v>
      </c>
    </row>
    <row r="3" spans="1:6" ht="15.75" customHeight="1" x14ac:dyDescent="0.2">
      <c r="A3" s="2" t="s">
        <v>4</v>
      </c>
      <c r="B3" s="5">
        <f>SUMIF(Autauga!$A:$A,$A3,Autauga!$B:$B)+SUMIF(Baldwin!$A:$A,$A3,Baldwin!$B:$B)+SUMIF(Barbour!$A:$A,$A3,Barbour!$B:$B)+SUMIF(Bibb!$A:$A,$A3,Bibb!$B:$B)+SUMIF(Blount!$A:$A,$A3,Blount!$B:$B)+SUMIF(Bullock!$A:$A,$A3,Bullock!$B:$B)+SUMIF(Butler!$A:$A,$A3,Butler!$B:$B)+SUMIF(Calhoun!$A:$A,$A3,Calhoun!$B:$B)+SUMIF(Chambers!$A:$A,$A3,Chambers!$B:$B)+SUMIF(Cherokee!$A:$A,$A3,Cherokee!$B:$B)+SUMIF(Chilton!$A:$A,$A3,Chilton!$B:$B)+SUMIF(Choctaw!$A:$A,$A3,Choctaw!$B:$B)+SUMIF(Clarke!$A:$A,$A3,Clarke!$B:$B)+SUMIF(Clay!$A:$A,$A3,Clay!$B:$B)+SUMIF(Cleburne!$A:$A,$A3,Cleburne!$B:$B)+SUMIF(Coffee!$A:$A,$A3,Coffee!$B:$B)+SUMIF(Colbert!$A:$A,$A3,Colbert!$B:$B)+SUMIF(Conecuh!$A:$A,$A3,Conecuh!$B:$B)+SUMIF(Coosa!$A:$A,$A3,Coosa!$B:$B)+SUMIF(Covington!$A:$A,$A3,Covington!$B:$B)+SUMIF(Crenshaw!$A:$A,$A3,Crenshaw!$B:$B)+SUMIF(Cullman!$A:$A,$A3,Cullman!$B:$B)+SUMIF(Dale!$A:$A,$A3,Dale!$B:$B)+SUMIF(Dallas!$A:$A,$A3,Dallas!$B:$B)+SUMIF(Dekalb!$A:$A,$A3,Dekalb!$B:$B)+SUMIF(Elmore!$A:$A,$A3,Elmore!$B:$B)+SUMIF(Escambia!$A:$A,$A3,Escambia!$B:$B)+SUMIF(Etowah!$A:$A,$A3,Etowah!$B:$B)+SUMIF(Fayette!$A:$A,$A3,Fayette!$B:$B)+SUMIF(Franklin!$A:$A,$A3,Franklin!$B:$B)+SUMIF(Geneva!$A:$A,$A3,Geneva!$B:$B)+SUMIF(Greene!$A:$A,$A3,Greene!$B:$B)+SUMIF(Hale!$A:$A,$A3,Hale!$B:$B)+SUMIF(Henry!$A:$A,$A3,Henry!$B:$B)+SUMIF(Houston!$A:$A,$A3,Houston!$B:$B)+SUMIF(Jackson!$A:$A,$A3,Jackson!$B:$B)+SUMIF(Jefferson!$A:$A,$A3,Jefferson!$B:$B)+SUMIF(Lamar!$A:$A,$A3,Lamar!$B:$B)+SUMIF(Lauderdale!$A:$A,$A3,Lauderdale!$B:$B)+SUMIF(Lawrence!$A:$A,$A3,Lawrence!$B:$B)+SUMIF(Lee!$A:$A,$A3,Lee!$B:$B)+SUMIF(Limestone!$A:$A,$A3,Limestone!$B:$B)+SUMIF(Lowndes!$A:$A,$A3,Lowndes!$B:$B)+SUMIF(Macon!$A:$A,$A3,Macon!$B:$B)+SUMIF(Madison!$A:$A,$A3,Madison!$B:$B)+SUMIF(Marengo!$A:$A,$A3,Marengo!$B:$B)+SUMIF(Marion!$A:$A,$A3,Marion!$B:$B)+SUMIF(Marshall!$A:$A,$A3,Marshall!$B:$B)+SUMIF(Mobile!$A:$A,$A3,Mobile!$B:$B)+SUMIF(Monroe!$A:$A,$A3,Monroe!$B:$B)+SUMIF(Montgomery!$A:$A,$A3,Montgomery!$B:$B)+SUMIF(Morgan!$A:$A,$A3,Morgan!$B:$B)+SUMIF(Perry!$A:$A,$A3,Perry!$B:$B)+SUMIF(Pickens!$A:$A,$A3,Pickens!$B:$B)+SUMIF(Pike!$A:$A,$A3,Pike!$B:$B)+SUMIF(Randolph!$A:$A,$A3,Randolph!$B:$B)+SUMIF(Russell!$A:$A,$A3,Russell!$B:$B)+SUMIF(Shelby!$A:$A,$A3,Shelby!$B:$B)+SUMIF('St. Clair'!$A:$A,$A3,'St. Clair'!$B:$B)+SUMIF(Sumter!$A:$A,$A3,Sumter!$B:$B)+SUMIF(Talladega!$A:$A,$A3,Talladega!$B:$B)+SUMIF(Tallapoosa!$A:$A,$A3,Tallapoosa!$B:$B)+SUMIF(Tuscaloosa!$A:$A,$A3,Tuscaloosa!$B:$B)+SUMIF(Walker!$A:$A,$A3,Walker!$B:$B)+SUMIF(Washington!$A:$A,$A3,Washington!$B:$B)+SUMIF(Wilcox!$A:$A,$A3,Wilcox!$B:$B)+SUMIF(Winston!$A:$A,$A3,Winston!$B:$B)</f>
        <v>175910</v>
      </c>
      <c r="C3" s="6">
        <f t="shared" si="0"/>
        <v>0.56966411482014012</v>
      </c>
    </row>
    <row r="4" spans="1:6" ht="15.75" customHeight="1" x14ac:dyDescent="0.2">
      <c r="A4" s="1" t="s">
        <v>5</v>
      </c>
      <c r="B4" s="7">
        <f t="shared" ref="B4:C4" si="1">SUM(B2:B3)</f>
        <v>308796</v>
      </c>
      <c r="C4" s="8">
        <f t="shared" si="1"/>
        <v>1</v>
      </c>
    </row>
    <row r="5" spans="1:6" ht="15.75" customHeight="1" x14ac:dyDescent="0.2"/>
    <row r="6" spans="1:6" ht="15.75" customHeight="1" x14ac:dyDescent="0.2">
      <c r="A6" s="1" t="s">
        <v>6</v>
      </c>
      <c r="B6" s="2" t="s">
        <v>1</v>
      </c>
      <c r="C6" s="1" t="s">
        <v>2</v>
      </c>
      <c r="D6" s="3"/>
    </row>
    <row r="7" spans="1:6" ht="15.75" customHeight="1" x14ac:dyDescent="0.2">
      <c r="A7" s="2" t="s">
        <v>7</v>
      </c>
      <c r="B7" s="5">
        <f>SUMIF(Autauga!$A:$A,$A7,Autauga!$B:$B)+SUMIF(Baldwin!$A:$A,$A7,Baldwin!$B:$B)+SUMIF(Barbour!$A:$A,$A7,Barbour!$B:$B)+SUMIF(Bibb!$A:$A,$A7,Bibb!$B:$B)+SUMIF(Blount!$A:$A,$A7,Blount!$B:$B)+SUMIF(Bullock!$A:$A,$A7,Bullock!$B:$B)+SUMIF(Butler!$A:$A,$A7,Butler!$B:$B)+SUMIF(Calhoun!$A:$A,$A7,Calhoun!$B:$B)+SUMIF(Chambers!$A:$A,$A7,Chambers!$B:$B)+SUMIF(Cherokee!$A:$A,$A7,Cherokee!$B:$B)+SUMIF(Chilton!$A:$A,$A7,Chilton!$B:$B)+SUMIF(Choctaw!$A:$A,$A7,Choctaw!$B:$B)+SUMIF(Clarke!$A:$A,$A7,Clarke!$B:$B)+SUMIF(Clay!$A:$A,$A7,Clay!$B:$B)+SUMIF(Cleburne!$A:$A,$A7,Cleburne!$B:$B)+SUMIF(Coffee!$A:$A,$A7,Coffee!$B:$B)+SUMIF(Colbert!$A:$A,$A7,Colbert!$B:$B)+SUMIF(Conecuh!$A:$A,$A7,Conecuh!$B:$B)+SUMIF(Coosa!$A:$A,$A7,Coosa!$B:$B)+SUMIF(Covington!$A:$A,$A7,Covington!$B:$B)+SUMIF(Crenshaw!$A:$A,$A7,Crenshaw!$B:$B)+SUMIF(Cullman!$A:$A,$A7,Cullman!$B:$B)+SUMIF(Dale!$A:$A,$A7,Dale!$B:$B)+SUMIF(Dallas!$A:$A,$A7,Dallas!$B:$B)+SUMIF(Dekalb!$A:$A,$A7,Dekalb!$B:$B)+SUMIF(Elmore!$A:$A,$A7,Elmore!$B:$B)+SUMIF(Escambia!$A:$A,$A7,Escambia!$B:$B)+SUMIF(Etowah!$A:$A,$A7,Etowah!$B:$B)+SUMIF(Fayette!$A:$A,$A7,Fayette!$B:$B)+SUMIF(Franklin!$A:$A,$A7,Franklin!$B:$B)+SUMIF(Geneva!$A:$A,$A7,Geneva!$B:$B)+SUMIF(Greene!$A:$A,$A7,Greene!$B:$B)+SUMIF(Hale!$A:$A,$A7,Hale!$B:$B)+SUMIF(Henry!$A:$A,$A7,Henry!$B:$B)+SUMIF(Houston!$A:$A,$A7,Houston!$B:$B)+SUMIF(Jackson!$A:$A,$A7,Jackson!$B:$B)+SUMIF(Jefferson!$A:$A,$A7,Jefferson!$B:$B)+SUMIF(Lamar!$A:$A,$A7,Lamar!$B:$B)+SUMIF(Lauderdale!$A:$A,$A7,Lauderdale!$B:$B)+SUMIF(Lawrence!$A:$A,$A7,Lawrence!$B:$B)+SUMIF(Lee!$A:$A,$A7,Lee!$B:$B)+SUMIF(Limestone!$A:$A,$A7,Limestone!$B:$B)+SUMIF(Lowndes!$A:$A,$A7,Lowndes!$B:$B)+SUMIF(Macon!$A:$A,$A7,Macon!$B:$B)+SUMIF(Madison!$A:$A,$A7,Madison!$B:$B)+SUMIF(Marengo!$A:$A,$A7,Marengo!$B:$B)+SUMIF(Marion!$A:$A,$A7,Marion!$B:$B)+SUMIF(Marshall!$A:$A,$A7,Marshall!$B:$B)+SUMIF(Mobile!$A:$A,$A7,Mobile!$B:$B)+SUMIF(Monroe!$A:$A,$A7,Monroe!$B:$B)+SUMIF(Montgomery!$A:$A,$A7,Montgomery!$B:$B)+SUMIF(Morgan!$A:$A,$A7,Morgan!$B:$B)+SUMIF(Perry!$A:$A,$A7,Perry!$B:$B)+SUMIF(Pickens!$A:$A,$A7,Pickens!$B:$B)+SUMIF(Pike!$A:$A,$A7,Pike!$B:$B)+SUMIF(Randolph!$A:$A,$A7,Randolph!$B:$B)+SUMIF(Russell!$A:$A,$A7,Russell!$B:$B)+SUMIF(Shelby!$A:$A,$A7,Shelby!$B:$B)+SUMIF('St. Clair'!$A:$A,$A7,'St. Clair'!$B:$B)+SUMIF(Sumter!$A:$A,$A7,Sumter!$B:$B)+SUMIF(Talladega!$A:$A,$A7,Talladega!$B:$B)+SUMIF(Tallapoosa!$A:$A,$A7,Tallapoosa!$B:$B)+SUMIF(Tuscaloosa!$A:$A,$A7,Tuscaloosa!$B:$B)+SUMIF(Walker!$A:$A,$A7,Walker!$B:$B)+SUMIF(Washington!$A:$A,$A7,Washington!$B:$B)+SUMIF(Wilcox!$A:$A,$A7,Wilcox!$B:$B)+SUMIF(Winston!$A:$A,$A7,Winston!$B:$B)</f>
        <v>137545</v>
      </c>
      <c r="C7" s="6">
        <f t="shared" ref="C7:C8" si="2">IFERROR(B7/$B$9,0)</f>
        <v>0.44195566466057662</v>
      </c>
    </row>
    <row r="8" spans="1:6" ht="15.75" customHeight="1" x14ac:dyDescent="0.2">
      <c r="A8" s="2" t="s">
        <v>8</v>
      </c>
      <c r="B8" s="5">
        <f>SUMIF(Autauga!$A:$A,$A8,Autauga!$B:$B)+SUMIF(Baldwin!$A:$A,$A8,Baldwin!$B:$B)+SUMIF(Barbour!$A:$A,$A8,Barbour!$B:$B)+SUMIF(Bibb!$A:$A,$A8,Bibb!$B:$B)+SUMIF(Blount!$A:$A,$A8,Blount!$B:$B)+SUMIF(Bullock!$A:$A,$A8,Bullock!$B:$B)+SUMIF(Butler!$A:$A,$A8,Butler!$B:$B)+SUMIF(Calhoun!$A:$A,$A8,Calhoun!$B:$B)+SUMIF(Chambers!$A:$A,$A8,Chambers!$B:$B)+SUMIF(Cherokee!$A:$A,$A8,Cherokee!$B:$B)+SUMIF(Chilton!$A:$A,$A8,Chilton!$B:$B)+SUMIF(Choctaw!$A:$A,$A8,Choctaw!$B:$B)+SUMIF(Clarke!$A:$A,$A8,Clarke!$B:$B)+SUMIF(Clay!$A:$A,$A8,Clay!$B:$B)+SUMIF(Cleburne!$A:$A,$A8,Cleburne!$B:$B)+SUMIF(Coffee!$A:$A,$A8,Coffee!$B:$B)+SUMIF(Colbert!$A:$A,$A8,Colbert!$B:$B)+SUMIF(Conecuh!$A:$A,$A8,Conecuh!$B:$B)+SUMIF(Coosa!$A:$A,$A8,Coosa!$B:$B)+SUMIF(Covington!$A:$A,$A8,Covington!$B:$B)+SUMIF(Crenshaw!$A:$A,$A8,Crenshaw!$B:$B)+SUMIF(Cullman!$A:$A,$A8,Cullman!$B:$B)+SUMIF(Dale!$A:$A,$A8,Dale!$B:$B)+SUMIF(Dallas!$A:$A,$A8,Dallas!$B:$B)+SUMIF(Dekalb!$A:$A,$A8,Dekalb!$B:$B)+SUMIF(Elmore!$A:$A,$A8,Elmore!$B:$B)+SUMIF(Escambia!$A:$A,$A8,Escambia!$B:$B)+SUMIF(Etowah!$A:$A,$A8,Etowah!$B:$B)+SUMIF(Fayette!$A:$A,$A8,Fayette!$B:$B)+SUMIF(Franklin!$A:$A,$A8,Franklin!$B:$B)+SUMIF(Geneva!$A:$A,$A8,Geneva!$B:$B)+SUMIF(Greene!$A:$A,$A8,Greene!$B:$B)+SUMIF(Hale!$A:$A,$A8,Hale!$B:$B)+SUMIF(Henry!$A:$A,$A8,Henry!$B:$B)+SUMIF(Houston!$A:$A,$A8,Houston!$B:$B)+SUMIF(Jackson!$A:$A,$A8,Jackson!$B:$B)+SUMIF(Jefferson!$A:$A,$A8,Jefferson!$B:$B)+SUMIF(Lamar!$A:$A,$A8,Lamar!$B:$B)+SUMIF(Lauderdale!$A:$A,$A8,Lauderdale!$B:$B)+SUMIF(Lawrence!$A:$A,$A8,Lawrence!$B:$B)+SUMIF(Lee!$A:$A,$A8,Lee!$B:$B)+SUMIF(Limestone!$A:$A,$A8,Limestone!$B:$B)+SUMIF(Lowndes!$A:$A,$A8,Lowndes!$B:$B)+SUMIF(Macon!$A:$A,$A8,Macon!$B:$B)+SUMIF(Madison!$A:$A,$A8,Madison!$B:$B)+SUMIF(Marengo!$A:$A,$A8,Marengo!$B:$B)+SUMIF(Marion!$A:$A,$A8,Marion!$B:$B)+SUMIF(Marshall!$A:$A,$A8,Marshall!$B:$B)+SUMIF(Mobile!$A:$A,$A8,Mobile!$B:$B)+SUMIF(Monroe!$A:$A,$A8,Monroe!$B:$B)+SUMIF(Montgomery!$A:$A,$A8,Montgomery!$B:$B)+SUMIF(Morgan!$A:$A,$A8,Morgan!$B:$B)+SUMIF(Perry!$A:$A,$A8,Perry!$B:$B)+SUMIF(Pickens!$A:$A,$A8,Pickens!$B:$B)+SUMIF(Pike!$A:$A,$A8,Pike!$B:$B)+SUMIF(Randolph!$A:$A,$A8,Randolph!$B:$B)+SUMIF(Russell!$A:$A,$A8,Russell!$B:$B)+SUMIF(Shelby!$A:$A,$A8,Shelby!$B:$B)+SUMIF('St. Clair'!$A:$A,$A8,'St. Clair'!$B:$B)+SUMIF(Sumter!$A:$A,$A8,Sumter!$B:$B)+SUMIF(Talladega!$A:$A,$A8,Talladega!$B:$B)+SUMIF(Tallapoosa!$A:$A,$A8,Tallapoosa!$B:$B)+SUMIF(Tuscaloosa!$A:$A,$A8,Tuscaloosa!$B:$B)+SUMIF(Walker!$A:$A,$A8,Walker!$B:$B)+SUMIF(Washington!$A:$A,$A8,Washington!$B:$B)+SUMIF(Wilcox!$A:$A,$A8,Wilcox!$B:$B)+SUMIF(Winston!$A:$A,$A8,Winston!$B:$B)</f>
        <v>173674</v>
      </c>
      <c r="C8" s="6">
        <f t="shared" si="2"/>
        <v>0.55804433533942333</v>
      </c>
    </row>
    <row r="9" spans="1:6" ht="15.75" customHeight="1" x14ac:dyDescent="0.2">
      <c r="A9" s="1" t="s">
        <v>5</v>
      </c>
      <c r="B9" s="7">
        <f t="shared" ref="B9:C9" si="3">SUM(B7:B8)</f>
        <v>311219</v>
      </c>
      <c r="C9" s="8">
        <f t="shared" si="3"/>
        <v>1</v>
      </c>
    </row>
    <row r="10" spans="1:6" ht="15.75" customHeight="1" x14ac:dyDescent="0.2"/>
    <row r="11" spans="1:6" ht="15.75" customHeight="1" x14ac:dyDescent="0.2">
      <c r="A11" s="1" t="s">
        <v>9</v>
      </c>
      <c r="B11" s="2" t="s">
        <v>1</v>
      </c>
      <c r="C11" s="1" t="s">
        <v>2</v>
      </c>
      <c r="D11" s="3"/>
    </row>
    <row r="12" spans="1:6" ht="15.75" customHeight="1" x14ac:dyDescent="0.2">
      <c r="A12" s="2" t="s">
        <v>10</v>
      </c>
      <c r="B12" s="5">
        <f>SUMIF(Autauga!$A:$A,$A12,Autauga!$B:$B)+SUMIF(Baldwin!$A:$A,$A12,Baldwin!$B:$B)+SUMIF(Barbour!$A:$A,$A12,Barbour!$B:$B)+SUMIF(Bibb!$A:$A,$A12,Bibb!$B:$B)+SUMIF(Blount!$A:$A,$A12,Blount!$B:$B)+SUMIF(Bullock!$A:$A,$A12,Bullock!$B:$B)+SUMIF(Butler!$A:$A,$A12,Butler!$B:$B)+SUMIF(Calhoun!$A:$A,$A12,Calhoun!$B:$B)+SUMIF(Chambers!$A:$A,$A12,Chambers!$B:$B)+SUMIF(Cherokee!$A:$A,$A12,Cherokee!$B:$B)+SUMIF(Chilton!$A:$A,$A12,Chilton!$B:$B)+SUMIF(Choctaw!$A:$A,$A12,Choctaw!$B:$B)+SUMIF(Clarke!$A:$A,$A12,Clarke!$B:$B)+SUMIF(Clay!$A:$A,$A12,Clay!$B:$B)+SUMIF(Cleburne!$A:$A,$A12,Cleburne!$B:$B)+SUMIF(Coffee!$A:$A,$A12,Coffee!$B:$B)+SUMIF(Colbert!$A:$A,$A12,Colbert!$B:$B)+SUMIF(Conecuh!$A:$A,$A12,Conecuh!$B:$B)+SUMIF(Coosa!$A:$A,$A12,Coosa!$B:$B)+SUMIF(Covington!$A:$A,$A12,Covington!$B:$B)+SUMIF(Crenshaw!$A:$A,$A12,Crenshaw!$B:$B)+SUMIF(Cullman!$A:$A,$A12,Cullman!$B:$B)+SUMIF(Dale!$A:$A,$A12,Dale!$B:$B)+SUMIF(Dallas!$A:$A,$A12,Dallas!$B:$B)+SUMIF(Dekalb!$A:$A,$A12,Dekalb!$B:$B)+SUMIF(Elmore!$A:$A,$A12,Elmore!$B:$B)+SUMIF(Escambia!$A:$A,$A12,Escambia!$B:$B)+SUMIF(Etowah!$A:$A,$A12,Etowah!$B:$B)+SUMIF(Fayette!$A:$A,$A12,Fayette!$B:$B)+SUMIF(Franklin!$A:$A,$A12,Franklin!$B:$B)+SUMIF(Geneva!$A:$A,$A12,Geneva!$B:$B)+SUMIF(Greene!$A:$A,$A12,Greene!$B:$B)+SUMIF(Hale!$A:$A,$A12,Hale!$B:$B)+SUMIF(Henry!$A:$A,$A12,Henry!$B:$B)+SUMIF(Houston!$A:$A,$A12,Houston!$B:$B)+SUMIF(Jackson!$A:$A,$A12,Jackson!$B:$B)+SUMIF(Jefferson!$A:$A,$A12,Jefferson!$B:$B)+SUMIF(Lamar!$A:$A,$A12,Lamar!$B:$B)+SUMIF(Lauderdale!$A:$A,$A12,Lauderdale!$B:$B)+SUMIF(Lawrence!$A:$A,$A12,Lawrence!$B:$B)+SUMIF(Lee!$A:$A,$A12,Lee!$B:$B)+SUMIF(Limestone!$A:$A,$A12,Limestone!$B:$B)+SUMIF(Lowndes!$A:$A,$A12,Lowndes!$B:$B)+SUMIF(Macon!$A:$A,$A12,Macon!$B:$B)+SUMIF(Madison!$A:$A,$A12,Madison!$B:$B)+SUMIF(Marengo!$A:$A,$A12,Marengo!$B:$B)+SUMIF(Marion!$A:$A,$A12,Marion!$B:$B)+SUMIF(Marshall!$A:$A,$A12,Marshall!$B:$B)+SUMIF(Mobile!$A:$A,$A12,Mobile!$B:$B)+SUMIF(Monroe!$A:$A,$A12,Monroe!$B:$B)+SUMIF(Montgomery!$A:$A,$A12,Montgomery!$B:$B)+SUMIF(Morgan!$A:$A,$A12,Morgan!$B:$B)+SUMIF(Perry!$A:$A,$A12,Perry!$B:$B)+SUMIF(Pickens!$A:$A,$A12,Pickens!$B:$B)+SUMIF(Pike!$A:$A,$A12,Pike!$B:$B)+SUMIF(Randolph!$A:$A,$A12,Randolph!$B:$B)+SUMIF(Russell!$A:$A,$A12,Russell!$B:$B)+SUMIF(Shelby!$A:$A,$A12,Shelby!$B:$B)+SUMIF('St. Clair'!$A:$A,$A12,'St. Clair'!$B:$B)+SUMIF(Sumter!$A:$A,$A12,Sumter!$B:$B)+SUMIF(Talladega!$A:$A,$A12,Talladega!$B:$B)+SUMIF(Tallapoosa!$A:$A,$A12,Tallapoosa!$B:$B)+SUMIF(Tuscaloosa!$A:$A,$A12,Tuscaloosa!$B:$B)+SUMIF(Walker!$A:$A,$A12,Walker!$B:$B)+SUMIF(Washington!$A:$A,$A12,Washington!$B:$B)+SUMIF(Wilcox!$A:$A,$A12,Wilcox!$B:$B)+SUMIF(Winston!$A:$A,$A12,Winston!$B:$B)</f>
        <v>137619</v>
      </c>
      <c r="C12" s="6">
        <f t="shared" ref="C12:C13" si="4">IFERROR(B12/$B$14,0)</f>
        <v>0.44931974677014397</v>
      </c>
    </row>
    <row r="13" spans="1:6" ht="15.75" customHeight="1" x14ac:dyDescent="0.2">
      <c r="A13" s="2" t="s">
        <v>11</v>
      </c>
      <c r="B13" s="5">
        <f>SUMIF(Autauga!$A:$A,$A13,Autauga!$B:$B)+SUMIF(Baldwin!$A:$A,$A13,Baldwin!$B:$B)+SUMIF(Barbour!$A:$A,$A13,Barbour!$B:$B)+SUMIF(Bibb!$A:$A,$A13,Bibb!$B:$B)+SUMIF(Blount!$A:$A,$A13,Blount!$B:$B)+SUMIF(Bullock!$A:$A,$A13,Bullock!$B:$B)+SUMIF(Butler!$A:$A,$A13,Butler!$B:$B)+SUMIF(Calhoun!$A:$A,$A13,Calhoun!$B:$B)+SUMIF(Chambers!$A:$A,$A13,Chambers!$B:$B)+SUMIF(Cherokee!$A:$A,$A13,Cherokee!$B:$B)+SUMIF(Chilton!$A:$A,$A13,Chilton!$B:$B)+SUMIF(Choctaw!$A:$A,$A13,Choctaw!$B:$B)+SUMIF(Clarke!$A:$A,$A13,Clarke!$B:$B)+SUMIF(Clay!$A:$A,$A13,Clay!$B:$B)+SUMIF(Cleburne!$A:$A,$A13,Cleburne!$B:$B)+SUMIF(Coffee!$A:$A,$A13,Coffee!$B:$B)+SUMIF(Colbert!$A:$A,$A13,Colbert!$B:$B)+SUMIF(Conecuh!$A:$A,$A13,Conecuh!$B:$B)+SUMIF(Coosa!$A:$A,$A13,Coosa!$B:$B)+SUMIF(Covington!$A:$A,$A13,Covington!$B:$B)+SUMIF(Crenshaw!$A:$A,$A13,Crenshaw!$B:$B)+SUMIF(Cullman!$A:$A,$A13,Cullman!$B:$B)+SUMIF(Dale!$A:$A,$A13,Dale!$B:$B)+SUMIF(Dallas!$A:$A,$A13,Dallas!$B:$B)+SUMIF(Dekalb!$A:$A,$A13,Dekalb!$B:$B)+SUMIF(Elmore!$A:$A,$A13,Elmore!$B:$B)+SUMIF(Escambia!$A:$A,$A13,Escambia!$B:$B)+SUMIF(Etowah!$A:$A,$A13,Etowah!$B:$B)+SUMIF(Fayette!$A:$A,$A13,Fayette!$B:$B)+SUMIF(Franklin!$A:$A,$A13,Franklin!$B:$B)+SUMIF(Geneva!$A:$A,$A13,Geneva!$B:$B)+SUMIF(Greene!$A:$A,$A13,Greene!$B:$B)+SUMIF(Hale!$A:$A,$A13,Hale!$B:$B)+SUMIF(Henry!$A:$A,$A13,Henry!$B:$B)+SUMIF(Houston!$A:$A,$A13,Houston!$B:$B)+SUMIF(Jackson!$A:$A,$A13,Jackson!$B:$B)+SUMIF(Jefferson!$A:$A,$A13,Jefferson!$B:$B)+SUMIF(Lamar!$A:$A,$A13,Lamar!$B:$B)+SUMIF(Lauderdale!$A:$A,$A13,Lauderdale!$B:$B)+SUMIF(Lawrence!$A:$A,$A13,Lawrence!$B:$B)+SUMIF(Lee!$A:$A,$A13,Lee!$B:$B)+SUMIF(Limestone!$A:$A,$A13,Limestone!$B:$B)+SUMIF(Lowndes!$A:$A,$A13,Lowndes!$B:$B)+SUMIF(Macon!$A:$A,$A13,Macon!$B:$B)+SUMIF(Madison!$A:$A,$A13,Madison!$B:$B)+SUMIF(Marengo!$A:$A,$A13,Marengo!$B:$B)+SUMIF(Marion!$A:$A,$A13,Marion!$B:$B)+SUMIF(Marshall!$A:$A,$A13,Marshall!$B:$B)+SUMIF(Mobile!$A:$A,$A13,Mobile!$B:$B)+SUMIF(Monroe!$A:$A,$A13,Monroe!$B:$B)+SUMIF(Montgomery!$A:$A,$A13,Montgomery!$B:$B)+SUMIF(Morgan!$A:$A,$A13,Morgan!$B:$B)+SUMIF(Perry!$A:$A,$A13,Perry!$B:$B)+SUMIF(Pickens!$A:$A,$A13,Pickens!$B:$B)+SUMIF(Pike!$A:$A,$A13,Pike!$B:$B)+SUMIF(Randolph!$A:$A,$A13,Randolph!$B:$B)+SUMIF(Russell!$A:$A,$A13,Russell!$B:$B)+SUMIF(Shelby!$A:$A,$A13,Shelby!$B:$B)+SUMIF('St. Clair'!$A:$A,$A13,'St. Clair'!$B:$B)+SUMIF(Sumter!$A:$A,$A13,Sumter!$B:$B)+SUMIF(Talladega!$A:$A,$A13,Talladega!$B:$B)+SUMIF(Tallapoosa!$A:$A,$A13,Tallapoosa!$B:$B)+SUMIF(Tuscaloosa!$A:$A,$A13,Tuscaloosa!$B:$B)+SUMIF(Walker!$A:$A,$A13,Walker!$B:$B)+SUMIF(Washington!$A:$A,$A13,Washington!$B:$B)+SUMIF(Wilcox!$A:$A,$A13,Wilcox!$B:$B)+SUMIF(Winston!$A:$A,$A13,Winston!$B:$B)</f>
        <v>168664</v>
      </c>
      <c r="C13" s="6">
        <f t="shared" si="4"/>
        <v>0.55068025322985603</v>
      </c>
    </row>
    <row r="14" spans="1:6" ht="15.75" customHeight="1" x14ac:dyDescent="0.2">
      <c r="A14" s="1" t="s">
        <v>5</v>
      </c>
      <c r="B14" s="7">
        <f t="shared" ref="B14:C14" si="5">SUM(B12:B13)</f>
        <v>306283</v>
      </c>
      <c r="C14" s="8">
        <f t="shared" si="5"/>
        <v>1</v>
      </c>
    </row>
    <row r="15" spans="1:6" ht="15.75" customHeight="1" x14ac:dyDescent="0.2"/>
    <row r="16" spans="1:6" ht="15.75" customHeight="1" x14ac:dyDescent="0.2">
      <c r="A16" s="1" t="s">
        <v>12</v>
      </c>
      <c r="B16" s="2" t="s">
        <v>1</v>
      </c>
      <c r="C16" s="1" t="s">
        <v>2</v>
      </c>
      <c r="D16" s="3"/>
    </row>
    <row r="17" spans="1:4" ht="15.75" customHeight="1" x14ac:dyDescent="0.2">
      <c r="A17" s="2" t="s">
        <v>13</v>
      </c>
      <c r="B17" s="5">
        <f>SUMIF(Autauga!$A:$A,$A17,Autauga!$B:$B)+SUMIF(Baldwin!$A:$A,$A17,Baldwin!$B:$B)+SUMIF(Barbour!$A:$A,$A17,Barbour!$B:$B)+SUMIF(Bibb!$A:$A,$A17,Bibb!$B:$B)+SUMIF(Blount!$A:$A,$A17,Blount!$B:$B)+SUMIF(Bullock!$A:$A,$A17,Bullock!$B:$B)+SUMIF(Butler!$A:$A,$A17,Butler!$B:$B)+SUMIF(Calhoun!$A:$A,$A17,Calhoun!$B:$B)+SUMIF(Chambers!$A:$A,$A17,Chambers!$B:$B)+SUMIF(Cherokee!$A:$A,$A17,Cherokee!$B:$B)+SUMIF(Chilton!$A:$A,$A17,Chilton!$B:$B)+SUMIF(Choctaw!$A:$A,$A17,Choctaw!$B:$B)+SUMIF(Clarke!$A:$A,$A17,Clarke!$B:$B)+SUMIF(Clay!$A:$A,$A17,Clay!$B:$B)+SUMIF(Cleburne!$A:$A,$A17,Cleburne!$B:$B)+SUMIF(Coffee!$A:$A,$A17,Coffee!$B:$B)+SUMIF(Colbert!$A:$A,$A17,Colbert!$B:$B)+SUMIF(Conecuh!$A:$A,$A17,Conecuh!$B:$B)+SUMIF(Coosa!$A:$A,$A17,Coosa!$B:$B)+SUMIF(Covington!$A:$A,$A17,Covington!$B:$B)+SUMIF(Crenshaw!$A:$A,$A17,Crenshaw!$B:$B)+SUMIF(Cullman!$A:$A,$A17,Cullman!$B:$B)+SUMIF(Dale!$A:$A,$A17,Dale!$B:$B)+SUMIF(Dallas!$A:$A,$A17,Dallas!$B:$B)+SUMIF(Dekalb!$A:$A,$A17,Dekalb!$B:$B)+SUMIF(Elmore!$A:$A,$A17,Elmore!$B:$B)+SUMIF(Escambia!$A:$A,$A17,Escambia!$B:$B)+SUMIF(Etowah!$A:$A,$A17,Etowah!$B:$B)+SUMIF(Fayette!$A:$A,$A17,Fayette!$B:$B)+SUMIF(Franklin!$A:$A,$A17,Franklin!$B:$B)+SUMIF(Geneva!$A:$A,$A17,Geneva!$B:$B)+SUMIF(Greene!$A:$A,$A17,Greene!$B:$B)+SUMIF(Hale!$A:$A,$A17,Hale!$B:$B)+SUMIF(Henry!$A:$A,$A17,Henry!$B:$B)+SUMIF(Houston!$A:$A,$A17,Houston!$B:$B)+SUMIF(Jackson!$A:$A,$A17,Jackson!$B:$B)+SUMIF(Jefferson!$A:$A,$A17,Jefferson!$B:$B)+SUMIF(Lamar!$A:$A,$A17,Lamar!$B:$B)+SUMIF(Lauderdale!$A:$A,$A17,Lauderdale!$B:$B)+SUMIF(Lawrence!$A:$A,$A17,Lawrence!$B:$B)+SUMIF(Lee!$A:$A,$A17,Lee!$B:$B)+SUMIF(Limestone!$A:$A,$A17,Limestone!$B:$B)+SUMIF(Lowndes!$A:$A,$A17,Lowndes!$B:$B)+SUMIF(Macon!$A:$A,$A17,Macon!$B:$B)+SUMIF(Madison!$A:$A,$A17,Madison!$B:$B)+SUMIF(Marengo!$A:$A,$A17,Marengo!$B:$B)+SUMIF(Marion!$A:$A,$A17,Marion!$B:$B)+SUMIF(Marshall!$A:$A,$A17,Marshall!$B:$B)+SUMIF(Mobile!$A:$A,$A17,Mobile!$B:$B)+SUMIF(Monroe!$A:$A,$A17,Monroe!$B:$B)+SUMIF(Montgomery!$A:$A,$A17,Montgomery!$B:$B)+SUMIF(Morgan!$A:$A,$A17,Morgan!$B:$B)+SUMIF(Perry!$A:$A,$A17,Perry!$B:$B)+SUMIF(Pickens!$A:$A,$A17,Pickens!$B:$B)+SUMIF(Pike!$A:$A,$A17,Pike!$B:$B)+SUMIF(Randolph!$A:$A,$A17,Randolph!$B:$B)+SUMIF(Russell!$A:$A,$A17,Russell!$B:$B)+SUMIF(Shelby!$A:$A,$A17,Shelby!$B:$B)+SUMIF('St. Clair'!$A:$A,$A17,'St. Clair'!$B:$B)+SUMIF(Sumter!$A:$A,$A17,Sumter!$B:$B)+SUMIF(Talladega!$A:$A,$A17,Talladega!$B:$B)+SUMIF(Tallapoosa!$A:$A,$A17,Tallapoosa!$B:$B)+SUMIF(Tuscaloosa!$A:$A,$A17,Tuscaloosa!$B:$B)+SUMIF(Walker!$A:$A,$A17,Walker!$B:$B)+SUMIF(Washington!$A:$A,$A17,Washington!$B:$B)+SUMIF(Wilcox!$A:$A,$A17,Wilcox!$B:$B)+SUMIF(Winston!$A:$A,$A17,Winston!$B:$B)</f>
        <v>158240</v>
      </c>
      <c r="C17" s="6">
        <f t="shared" ref="C17:C18" si="6">IFERROR(B17/$B$19,0)</f>
        <v>0.53291842212500551</v>
      </c>
    </row>
    <row r="18" spans="1:4" ht="15.75" customHeight="1" x14ac:dyDescent="0.2">
      <c r="A18" s="2" t="s">
        <v>14</v>
      </c>
      <c r="B18" s="5">
        <f>SUMIF(Autauga!$A:$A,$A18,Autauga!$B:$B)+SUMIF(Baldwin!$A:$A,$A18,Baldwin!$B:$B)+SUMIF(Barbour!$A:$A,$A18,Barbour!$B:$B)+SUMIF(Bibb!$A:$A,$A18,Bibb!$B:$B)+SUMIF(Blount!$A:$A,$A18,Blount!$B:$B)+SUMIF(Bullock!$A:$A,$A18,Bullock!$B:$B)+SUMIF(Butler!$A:$A,$A18,Butler!$B:$B)+SUMIF(Calhoun!$A:$A,$A18,Calhoun!$B:$B)+SUMIF(Chambers!$A:$A,$A18,Chambers!$B:$B)+SUMIF(Cherokee!$A:$A,$A18,Cherokee!$B:$B)+SUMIF(Chilton!$A:$A,$A18,Chilton!$B:$B)+SUMIF(Choctaw!$A:$A,$A18,Choctaw!$B:$B)+SUMIF(Clarke!$A:$A,$A18,Clarke!$B:$B)+SUMIF(Clay!$A:$A,$A18,Clay!$B:$B)+SUMIF(Cleburne!$A:$A,$A18,Cleburne!$B:$B)+SUMIF(Coffee!$A:$A,$A18,Coffee!$B:$B)+SUMIF(Colbert!$A:$A,$A18,Colbert!$B:$B)+SUMIF(Conecuh!$A:$A,$A18,Conecuh!$B:$B)+SUMIF(Coosa!$A:$A,$A18,Coosa!$B:$B)+SUMIF(Covington!$A:$A,$A18,Covington!$B:$B)+SUMIF(Crenshaw!$A:$A,$A18,Crenshaw!$B:$B)+SUMIF(Cullman!$A:$A,$A18,Cullman!$B:$B)+SUMIF(Dale!$A:$A,$A18,Dale!$B:$B)+SUMIF(Dallas!$A:$A,$A18,Dallas!$B:$B)+SUMIF(Dekalb!$A:$A,$A18,Dekalb!$B:$B)+SUMIF(Elmore!$A:$A,$A18,Elmore!$B:$B)+SUMIF(Escambia!$A:$A,$A18,Escambia!$B:$B)+SUMIF(Etowah!$A:$A,$A18,Etowah!$B:$B)+SUMIF(Fayette!$A:$A,$A18,Fayette!$B:$B)+SUMIF(Franklin!$A:$A,$A18,Franklin!$B:$B)+SUMIF(Geneva!$A:$A,$A18,Geneva!$B:$B)+SUMIF(Greene!$A:$A,$A18,Greene!$B:$B)+SUMIF(Hale!$A:$A,$A18,Hale!$B:$B)+SUMIF(Henry!$A:$A,$A18,Henry!$B:$B)+SUMIF(Houston!$A:$A,$A18,Houston!$B:$B)+SUMIF(Jackson!$A:$A,$A18,Jackson!$B:$B)+SUMIF(Jefferson!$A:$A,$A18,Jefferson!$B:$B)+SUMIF(Lamar!$A:$A,$A18,Lamar!$B:$B)+SUMIF(Lauderdale!$A:$A,$A18,Lauderdale!$B:$B)+SUMIF(Lawrence!$A:$A,$A18,Lawrence!$B:$B)+SUMIF(Lee!$A:$A,$A18,Lee!$B:$B)+SUMIF(Limestone!$A:$A,$A18,Limestone!$B:$B)+SUMIF(Lowndes!$A:$A,$A18,Lowndes!$B:$B)+SUMIF(Macon!$A:$A,$A18,Macon!$B:$B)+SUMIF(Madison!$A:$A,$A18,Madison!$B:$B)+SUMIF(Marengo!$A:$A,$A18,Marengo!$B:$B)+SUMIF(Marion!$A:$A,$A18,Marion!$B:$B)+SUMIF(Marshall!$A:$A,$A18,Marshall!$B:$B)+SUMIF(Mobile!$A:$A,$A18,Mobile!$B:$B)+SUMIF(Monroe!$A:$A,$A18,Monroe!$B:$B)+SUMIF(Montgomery!$A:$A,$A18,Montgomery!$B:$B)+SUMIF(Morgan!$A:$A,$A18,Morgan!$B:$B)+SUMIF(Perry!$A:$A,$A18,Perry!$B:$B)+SUMIF(Pickens!$A:$A,$A18,Pickens!$B:$B)+SUMIF(Pike!$A:$A,$A18,Pike!$B:$B)+SUMIF(Randolph!$A:$A,$A18,Randolph!$B:$B)+SUMIF(Russell!$A:$A,$A18,Russell!$B:$B)+SUMIF(Shelby!$A:$A,$A18,Shelby!$B:$B)+SUMIF('St. Clair'!$A:$A,$A18,'St. Clair'!$B:$B)+SUMIF(Sumter!$A:$A,$A18,Sumter!$B:$B)+SUMIF(Talladega!$A:$A,$A18,Talladega!$B:$B)+SUMIF(Tallapoosa!$A:$A,$A18,Tallapoosa!$B:$B)+SUMIF(Tuscaloosa!$A:$A,$A18,Tuscaloosa!$B:$B)+SUMIF(Walker!$A:$A,$A18,Walker!$B:$B)+SUMIF(Washington!$A:$A,$A18,Washington!$B:$B)+SUMIF(Wilcox!$A:$A,$A18,Wilcox!$B:$B)+SUMIF(Winston!$A:$A,$A18,Winston!$B:$B)</f>
        <v>138691</v>
      </c>
      <c r="C18" s="6">
        <f t="shared" si="6"/>
        <v>0.46708157787499455</v>
      </c>
    </row>
    <row r="19" spans="1:4" ht="15.75" customHeight="1" x14ac:dyDescent="0.2">
      <c r="A19" s="1" t="s">
        <v>5</v>
      </c>
      <c r="B19" s="7">
        <f t="shared" ref="B19:C19" si="7">SUM(B17:B18)</f>
        <v>296931</v>
      </c>
      <c r="C19" s="8">
        <f t="shared" si="7"/>
        <v>1</v>
      </c>
    </row>
    <row r="20" spans="1:4" ht="15.75" customHeight="1" x14ac:dyDescent="0.2"/>
    <row r="21" spans="1:4" ht="15.75" customHeight="1" x14ac:dyDescent="0.2">
      <c r="A21" s="1" t="s">
        <v>15</v>
      </c>
      <c r="B21" s="2" t="s">
        <v>1</v>
      </c>
      <c r="C21" s="1" t="s">
        <v>2</v>
      </c>
      <c r="D21" s="3"/>
    </row>
    <row r="22" spans="1:4" ht="15.75" customHeight="1" x14ac:dyDescent="0.2">
      <c r="A22" s="2" t="s">
        <v>16</v>
      </c>
      <c r="B22" s="5">
        <f>SUMIF(Autauga!$A:$A,$A22,Autauga!$B:$B)+SUMIF(Baldwin!$A:$A,$A22,Baldwin!$B:$B)+SUMIF(Barbour!$A:$A,$A22,Barbour!$B:$B)+SUMIF(Bibb!$A:$A,$A22,Bibb!$B:$B)+SUMIF(Blount!$A:$A,$A22,Blount!$B:$B)+SUMIF(Bullock!$A:$A,$A22,Bullock!$B:$B)+SUMIF(Butler!$A:$A,$A22,Butler!$B:$B)+SUMIF(Calhoun!$A:$A,$A22,Calhoun!$B:$B)+SUMIF(Chambers!$A:$A,$A22,Chambers!$B:$B)+SUMIF(Cherokee!$A:$A,$A22,Cherokee!$B:$B)+SUMIF(Chilton!$A:$A,$A22,Chilton!$B:$B)+SUMIF(Choctaw!$A:$A,$A22,Choctaw!$B:$B)+SUMIF(Clarke!$A:$A,$A22,Clarke!$B:$B)+SUMIF(Clay!$A:$A,$A22,Clay!$B:$B)+SUMIF(Cleburne!$A:$A,$A22,Cleburne!$B:$B)+SUMIF(Coffee!$A:$A,$A22,Coffee!$B:$B)+SUMIF(Colbert!$A:$A,$A22,Colbert!$B:$B)+SUMIF(Conecuh!$A:$A,$A22,Conecuh!$B:$B)+SUMIF(Coosa!$A:$A,$A22,Coosa!$B:$B)+SUMIF(Covington!$A:$A,$A22,Covington!$B:$B)+SUMIF(Crenshaw!$A:$A,$A22,Crenshaw!$B:$B)+SUMIF(Cullman!$A:$A,$A22,Cullman!$B:$B)+SUMIF(Dale!$A:$A,$A22,Dale!$B:$B)+SUMIF(Dallas!$A:$A,$A22,Dallas!$B:$B)+SUMIF(Dekalb!$A:$A,$A22,Dekalb!$B:$B)+SUMIF(Elmore!$A:$A,$A22,Elmore!$B:$B)+SUMIF(Escambia!$A:$A,$A22,Escambia!$B:$B)+SUMIF(Etowah!$A:$A,$A22,Etowah!$B:$B)+SUMIF(Fayette!$A:$A,$A22,Fayette!$B:$B)+SUMIF(Franklin!$A:$A,$A22,Franklin!$B:$B)+SUMIF(Geneva!$A:$A,$A22,Geneva!$B:$B)+SUMIF(Greene!$A:$A,$A22,Greene!$B:$B)+SUMIF(Hale!$A:$A,$A22,Hale!$B:$B)+SUMIF(Henry!$A:$A,$A22,Henry!$B:$B)+SUMIF(Houston!$A:$A,$A22,Houston!$B:$B)+SUMIF(Jackson!$A:$A,$A22,Jackson!$B:$B)+SUMIF(Jefferson!$A:$A,$A22,Jefferson!$B:$B)+SUMIF(Lamar!$A:$A,$A22,Lamar!$B:$B)+SUMIF(Lauderdale!$A:$A,$A22,Lauderdale!$B:$B)+SUMIF(Lawrence!$A:$A,$A22,Lawrence!$B:$B)+SUMIF(Lee!$A:$A,$A22,Lee!$B:$B)+SUMIF(Limestone!$A:$A,$A22,Limestone!$B:$B)+SUMIF(Lowndes!$A:$A,$A22,Lowndes!$B:$B)+SUMIF(Macon!$A:$A,$A22,Macon!$B:$B)+SUMIF(Madison!$A:$A,$A22,Madison!$B:$B)+SUMIF(Marengo!$A:$A,$A22,Marengo!$B:$B)+SUMIF(Marion!$A:$A,$A22,Marion!$B:$B)+SUMIF(Marshall!$A:$A,$A22,Marshall!$B:$B)+SUMIF(Mobile!$A:$A,$A22,Mobile!$B:$B)+SUMIF(Monroe!$A:$A,$A22,Monroe!$B:$B)+SUMIF(Montgomery!$A:$A,$A22,Montgomery!$B:$B)+SUMIF(Morgan!$A:$A,$A22,Morgan!$B:$B)+SUMIF(Perry!$A:$A,$A22,Perry!$B:$B)+SUMIF(Pickens!$A:$A,$A22,Pickens!$B:$B)+SUMIF(Pike!$A:$A,$A22,Pike!$B:$B)+SUMIF(Randolph!$A:$A,$A22,Randolph!$B:$B)+SUMIF(Russell!$A:$A,$A22,Russell!$B:$B)+SUMIF(Shelby!$A:$A,$A22,Shelby!$B:$B)+SUMIF('St. Clair'!$A:$A,$A22,'St. Clair'!$B:$B)+SUMIF(Sumter!$A:$A,$A22,Sumter!$B:$B)+SUMIF(Talladega!$A:$A,$A22,Talladega!$B:$B)+SUMIF(Tallapoosa!$A:$A,$A22,Tallapoosa!$B:$B)+SUMIF(Tuscaloosa!$A:$A,$A22,Tuscaloosa!$B:$B)+SUMIF(Walker!$A:$A,$A22,Walker!$B:$B)+SUMIF(Washington!$A:$A,$A22,Washington!$B:$B)+SUMIF(Wilcox!$A:$A,$A22,Wilcox!$B:$B)+SUMIF(Winston!$A:$A,$A22,Winston!$B:$B)</f>
        <v>144864</v>
      </c>
      <c r="C22" s="6">
        <f t="shared" ref="C22:C23" si="8">IFERROR(B22/$B$24,0)</f>
        <v>0.48659760570760613</v>
      </c>
    </row>
    <row r="23" spans="1:4" ht="15.75" customHeight="1" x14ac:dyDescent="0.2">
      <c r="A23" s="2" t="s">
        <v>17</v>
      </c>
      <c r="B23" s="5">
        <f>SUMIF(Autauga!$A:$A,$A23,Autauga!$B:$B)+SUMIF(Baldwin!$A:$A,$A23,Baldwin!$B:$B)+SUMIF(Barbour!$A:$A,$A23,Barbour!$B:$B)+SUMIF(Bibb!$A:$A,$A23,Bibb!$B:$B)+SUMIF(Blount!$A:$A,$A23,Blount!$B:$B)+SUMIF(Bullock!$A:$A,$A23,Bullock!$B:$B)+SUMIF(Butler!$A:$A,$A23,Butler!$B:$B)+SUMIF(Calhoun!$A:$A,$A23,Calhoun!$B:$B)+SUMIF(Chambers!$A:$A,$A23,Chambers!$B:$B)+SUMIF(Cherokee!$A:$A,$A23,Cherokee!$B:$B)+SUMIF(Chilton!$A:$A,$A23,Chilton!$B:$B)+SUMIF(Choctaw!$A:$A,$A23,Choctaw!$B:$B)+SUMIF(Clarke!$A:$A,$A23,Clarke!$B:$B)+SUMIF(Clay!$A:$A,$A23,Clay!$B:$B)+SUMIF(Cleburne!$A:$A,$A23,Cleburne!$B:$B)+SUMIF(Coffee!$A:$A,$A23,Coffee!$B:$B)+SUMIF(Colbert!$A:$A,$A23,Colbert!$B:$B)+SUMIF(Conecuh!$A:$A,$A23,Conecuh!$B:$B)+SUMIF(Coosa!$A:$A,$A23,Coosa!$B:$B)+SUMIF(Covington!$A:$A,$A23,Covington!$B:$B)+SUMIF(Crenshaw!$A:$A,$A23,Crenshaw!$B:$B)+SUMIF(Cullman!$A:$A,$A23,Cullman!$B:$B)+SUMIF(Dale!$A:$A,$A23,Dale!$B:$B)+SUMIF(Dallas!$A:$A,$A23,Dallas!$B:$B)+SUMIF(Dekalb!$A:$A,$A23,Dekalb!$B:$B)+SUMIF(Elmore!$A:$A,$A23,Elmore!$B:$B)+SUMIF(Escambia!$A:$A,$A23,Escambia!$B:$B)+SUMIF(Etowah!$A:$A,$A23,Etowah!$B:$B)+SUMIF(Fayette!$A:$A,$A23,Fayette!$B:$B)+SUMIF(Franklin!$A:$A,$A23,Franklin!$B:$B)+SUMIF(Geneva!$A:$A,$A23,Geneva!$B:$B)+SUMIF(Greene!$A:$A,$A23,Greene!$B:$B)+SUMIF(Hale!$A:$A,$A23,Hale!$B:$B)+SUMIF(Henry!$A:$A,$A23,Henry!$B:$B)+SUMIF(Houston!$A:$A,$A23,Houston!$B:$B)+SUMIF(Jackson!$A:$A,$A23,Jackson!$B:$B)+SUMIF(Jefferson!$A:$A,$A23,Jefferson!$B:$B)+SUMIF(Lamar!$A:$A,$A23,Lamar!$B:$B)+SUMIF(Lauderdale!$A:$A,$A23,Lauderdale!$B:$B)+SUMIF(Lawrence!$A:$A,$A23,Lawrence!$B:$B)+SUMIF(Lee!$A:$A,$A23,Lee!$B:$B)+SUMIF(Limestone!$A:$A,$A23,Limestone!$B:$B)+SUMIF(Lowndes!$A:$A,$A23,Lowndes!$B:$B)+SUMIF(Macon!$A:$A,$A23,Macon!$B:$B)+SUMIF(Madison!$A:$A,$A23,Madison!$B:$B)+SUMIF(Marengo!$A:$A,$A23,Marengo!$B:$B)+SUMIF(Marion!$A:$A,$A23,Marion!$B:$B)+SUMIF(Marshall!$A:$A,$A23,Marshall!$B:$B)+SUMIF(Mobile!$A:$A,$A23,Mobile!$B:$B)+SUMIF(Monroe!$A:$A,$A23,Monroe!$B:$B)+SUMIF(Montgomery!$A:$A,$A23,Montgomery!$B:$B)+SUMIF(Morgan!$A:$A,$A23,Morgan!$B:$B)+SUMIF(Perry!$A:$A,$A23,Perry!$B:$B)+SUMIF(Pickens!$A:$A,$A23,Pickens!$B:$B)+SUMIF(Pike!$A:$A,$A23,Pike!$B:$B)+SUMIF(Randolph!$A:$A,$A23,Randolph!$B:$B)+SUMIF(Russell!$A:$A,$A23,Russell!$B:$B)+SUMIF(Shelby!$A:$A,$A23,Shelby!$B:$B)+SUMIF('St. Clair'!$A:$A,$A23,'St. Clair'!$B:$B)+SUMIF(Sumter!$A:$A,$A23,Sumter!$B:$B)+SUMIF(Talladega!$A:$A,$A23,Talladega!$B:$B)+SUMIF(Tallapoosa!$A:$A,$A23,Tallapoosa!$B:$B)+SUMIF(Tuscaloosa!$A:$A,$A23,Tuscaloosa!$B:$B)+SUMIF(Walker!$A:$A,$A23,Walker!$B:$B)+SUMIF(Washington!$A:$A,$A23,Washington!$B:$B)+SUMIF(Wilcox!$A:$A,$A23,Wilcox!$B:$B)+SUMIF(Winston!$A:$A,$A23,Winston!$B:$B)</f>
        <v>152844</v>
      </c>
      <c r="C23" s="6">
        <f t="shared" si="8"/>
        <v>0.51340239429239387</v>
      </c>
    </row>
    <row r="24" spans="1:4" ht="15.75" customHeight="1" x14ac:dyDescent="0.2">
      <c r="A24" s="1" t="s">
        <v>5</v>
      </c>
      <c r="B24" s="7">
        <f t="shared" ref="B24:C24" si="9">SUM(B22:B23)</f>
        <v>297708</v>
      </c>
      <c r="C24" s="8">
        <f t="shared" si="9"/>
        <v>1</v>
      </c>
    </row>
    <row r="25" spans="1:4" ht="15.75" customHeight="1" x14ac:dyDescent="0.2"/>
    <row r="26" spans="1:4" ht="15.75" customHeight="1" x14ac:dyDescent="0.2">
      <c r="A26" s="1" t="s">
        <v>18</v>
      </c>
      <c r="B26" s="2" t="s">
        <v>1</v>
      </c>
      <c r="C26" s="1" t="s">
        <v>2</v>
      </c>
      <c r="D26" s="3"/>
    </row>
    <row r="27" spans="1:4" ht="15.75" customHeight="1" x14ac:dyDescent="0.2">
      <c r="A27" s="2" t="s">
        <v>19</v>
      </c>
      <c r="B27" s="5">
        <f>SUMIF(Autauga!$A:$A,$A27,Autauga!$B:$B)+SUMIF(Baldwin!$A:$A,$A27,Baldwin!$B:$B)+SUMIF(Barbour!$A:$A,$A27,Barbour!$B:$B)+SUMIF(Bibb!$A:$A,$A27,Bibb!$B:$B)+SUMIF(Blount!$A:$A,$A27,Blount!$B:$B)+SUMIF(Bullock!$A:$A,$A27,Bullock!$B:$B)+SUMIF(Butler!$A:$A,$A27,Butler!$B:$B)+SUMIF(Calhoun!$A:$A,$A27,Calhoun!$B:$B)+SUMIF(Chambers!$A:$A,$A27,Chambers!$B:$B)+SUMIF(Cherokee!$A:$A,$A27,Cherokee!$B:$B)+SUMIF(Chilton!$A:$A,$A27,Chilton!$B:$B)+SUMIF(Choctaw!$A:$A,$A27,Choctaw!$B:$B)+SUMIF(Clarke!$A:$A,$A27,Clarke!$B:$B)+SUMIF(Clay!$A:$A,$A27,Clay!$B:$B)+SUMIF(Cleburne!$A:$A,$A27,Cleburne!$B:$B)+SUMIF(Coffee!$A:$A,$A27,Coffee!$B:$B)+SUMIF(Colbert!$A:$A,$A27,Colbert!$B:$B)+SUMIF(Conecuh!$A:$A,$A27,Conecuh!$B:$B)+SUMIF(Coosa!$A:$A,$A27,Coosa!$B:$B)+SUMIF(Covington!$A:$A,$A27,Covington!$B:$B)+SUMIF(Crenshaw!$A:$A,$A27,Crenshaw!$B:$B)+SUMIF(Cullman!$A:$A,$A27,Cullman!$B:$B)+SUMIF(Dale!$A:$A,$A27,Dale!$B:$B)+SUMIF(Dallas!$A:$A,$A27,Dallas!$B:$B)+SUMIF(Dekalb!$A:$A,$A27,Dekalb!$B:$B)+SUMIF(Elmore!$A:$A,$A27,Elmore!$B:$B)+SUMIF(Escambia!$A:$A,$A27,Escambia!$B:$B)+SUMIF(Etowah!$A:$A,$A27,Etowah!$B:$B)+SUMIF(Fayette!$A:$A,$A27,Fayette!$B:$B)+SUMIF(Franklin!$A:$A,$A27,Franklin!$B:$B)+SUMIF(Geneva!$A:$A,$A27,Geneva!$B:$B)+SUMIF(Greene!$A:$A,$A27,Greene!$B:$B)+SUMIF(Hale!$A:$A,$A27,Hale!$B:$B)+SUMIF(Henry!$A:$A,$A27,Henry!$B:$B)+SUMIF(Houston!$A:$A,$A27,Houston!$B:$B)+SUMIF(Jackson!$A:$A,$A27,Jackson!$B:$B)+SUMIF(Jefferson!$A:$A,$A27,Jefferson!$B:$B)+SUMIF(Lamar!$A:$A,$A27,Lamar!$B:$B)+SUMIF(Lauderdale!$A:$A,$A27,Lauderdale!$B:$B)+SUMIF(Lawrence!$A:$A,$A27,Lawrence!$B:$B)+SUMIF(Lee!$A:$A,$A27,Lee!$B:$B)+SUMIF(Limestone!$A:$A,$A27,Limestone!$B:$B)+SUMIF(Lowndes!$A:$A,$A27,Lowndes!$B:$B)+SUMIF(Macon!$A:$A,$A27,Macon!$B:$B)+SUMIF(Madison!$A:$A,$A27,Madison!$B:$B)+SUMIF(Marengo!$A:$A,$A27,Marengo!$B:$B)+SUMIF(Marion!$A:$A,$A27,Marion!$B:$B)+SUMIF(Marshall!$A:$A,$A27,Marshall!$B:$B)+SUMIF(Mobile!$A:$A,$A27,Mobile!$B:$B)+SUMIF(Monroe!$A:$A,$A27,Monroe!$B:$B)+SUMIF(Montgomery!$A:$A,$A27,Montgomery!$B:$B)+SUMIF(Morgan!$A:$A,$A27,Morgan!$B:$B)+SUMIF(Perry!$A:$A,$A27,Perry!$B:$B)+SUMIF(Pickens!$A:$A,$A27,Pickens!$B:$B)+SUMIF(Pike!$A:$A,$A27,Pike!$B:$B)+SUMIF(Randolph!$A:$A,$A27,Randolph!$B:$B)+SUMIF(Russell!$A:$A,$A27,Russell!$B:$B)+SUMIF(Shelby!$A:$A,$A27,Shelby!$B:$B)+SUMIF('St. Clair'!$A:$A,$A27,'St. Clair'!$B:$B)+SUMIF(Sumter!$A:$A,$A27,Sumter!$B:$B)+SUMIF(Talladega!$A:$A,$A27,Talladega!$B:$B)+SUMIF(Tallapoosa!$A:$A,$A27,Tallapoosa!$B:$B)+SUMIF(Tuscaloosa!$A:$A,$A27,Tuscaloosa!$B:$B)+SUMIF(Walker!$A:$A,$A27,Walker!$B:$B)+SUMIF(Washington!$A:$A,$A27,Washington!$B:$B)+SUMIF(Wilcox!$A:$A,$A27,Wilcox!$B:$B)+SUMIF(Winston!$A:$A,$A27,Winston!$B:$B)</f>
        <v>18643</v>
      </c>
      <c r="C27" s="6">
        <f t="shared" ref="C27:C28" si="10">IFERROR(B27/$B$29,0)</f>
        <v>0.53556449296179254</v>
      </c>
    </row>
    <row r="28" spans="1:4" ht="15.75" customHeight="1" x14ac:dyDescent="0.2">
      <c r="A28" s="2" t="s">
        <v>20</v>
      </c>
      <c r="B28" s="5">
        <f>SUMIF(Autauga!$A:$A,$A28,Autauga!$B:$B)+SUMIF(Baldwin!$A:$A,$A28,Baldwin!$B:$B)+SUMIF(Barbour!$A:$A,$A28,Barbour!$B:$B)+SUMIF(Bibb!$A:$A,$A28,Bibb!$B:$B)+SUMIF(Blount!$A:$A,$A28,Blount!$B:$B)+SUMIF(Bullock!$A:$A,$A28,Bullock!$B:$B)+SUMIF(Butler!$A:$A,$A28,Butler!$B:$B)+SUMIF(Calhoun!$A:$A,$A28,Calhoun!$B:$B)+SUMIF(Chambers!$A:$A,$A28,Chambers!$B:$B)+SUMIF(Cherokee!$A:$A,$A28,Cherokee!$B:$B)+SUMIF(Chilton!$A:$A,$A28,Chilton!$B:$B)+SUMIF(Choctaw!$A:$A,$A28,Choctaw!$B:$B)+SUMIF(Clarke!$A:$A,$A28,Clarke!$B:$B)+SUMIF(Clay!$A:$A,$A28,Clay!$B:$B)+SUMIF(Cleburne!$A:$A,$A28,Cleburne!$B:$B)+SUMIF(Coffee!$A:$A,$A28,Coffee!$B:$B)+SUMIF(Colbert!$A:$A,$A28,Colbert!$B:$B)+SUMIF(Conecuh!$A:$A,$A28,Conecuh!$B:$B)+SUMIF(Coosa!$A:$A,$A28,Coosa!$B:$B)+SUMIF(Covington!$A:$A,$A28,Covington!$B:$B)+SUMIF(Crenshaw!$A:$A,$A28,Crenshaw!$B:$B)+SUMIF(Cullman!$A:$A,$A28,Cullman!$B:$B)+SUMIF(Dale!$A:$A,$A28,Dale!$B:$B)+SUMIF(Dallas!$A:$A,$A28,Dallas!$B:$B)+SUMIF(Dekalb!$A:$A,$A28,Dekalb!$B:$B)+SUMIF(Elmore!$A:$A,$A28,Elmore!$B:$B)+SUMIF(Escambia!$A:$A,$A28,Escambia!$B:$B)+SUMIF(Etowah!$A:$A,$A28,Etowah!$B:$B)+SUMIF(Fayette!$A:$A,$A28,Fayette!$B:$B)+SUMIF(Franklin!$A:$A,$A28,Franklin!$B:$B)+SUMIF(Geneva!$A:$A,$A28,Geneva!$B:$B)+SUMIF(Greene!$A:$A,$A28,Greene!$B:$B)+SUMIF(Hale!$A:$A,$A28,Hale!$B:$B)+SUMIF(Henry!$A:$A,$A28,Henry!$B:$B)+SUMIF(Houston!$A:$A,$A28,Houston!$B:$B)+SUMIF(Jackson!$A:$A,$A28,Jackson!$B:$B)+SUMIF(Jefferson!$A:$A,$A28,Jefferson!$B:$B)+SUMIF(Lamar!$A:$A,$A28,Lamar!$B:$B)+SUMIF(Lauderdale!$A:$A,$A28,Lauderdale!$B:$B)+SUMIF(Lawrence!$A:$A,$A28,Lawrence!$B:$B)+SUMIF(Lee!$A:$A,$A28,Lee!$B:$B)+SUMIF(Limestone!$A:$A,$A28,Limestone!$B:$B)+SUMIF(Lowndes!$A:$A,$A28,Lowndes!$B:$B)+SUMIF(Macon!$A:$A,$A28,Macon!$B:$B)+SUMIF(Madison!$A:$A,$A28,Madison!$B:$B)+SUMIF(Marengo!$A:$A,$A28,Marengo!$B:$B)+SUMIF(Marion!$A:$A,$A28,Marion!$B:$B)+SUMIF(Marshall!$A:$A,$A28,Marshall!$B:$B)+SUMIF(Mobile!$A:$A,$A28,Mobile!$B:$B)+SUMIF(Monroe!$A:$A,$A28,Monroe!$B:$B)+SUMIF(Montgomery!$A:$A,$A28,Montgomery!$B:$B)+SUMIF(Morgan!$A:$A,$A28,Morgan!$B:$B)+SUMIF(Perry!$A:$A,$A28,Perry!$B:$B)+SUMIF(Pickens!$A:$A,$A28,Pickens!$B:$B)+SUMIF(Pike!$A:$A,$A28,Pike!$B:$B)+SUMIF(Randolph!$A:$A,$A28,Randolph!$B:$B)+SUMIF(Russell!$A:$A,$A28,Russell!$B:$B)+SUMIF(Shelby!$A:$A,$A28,Shelby!$B:$B)+SUMIF('St. Clair'!$A:$A,$A28,'St. Clair'!$B:$B)+SUMIF(Sumter!$A:$A,$A28,Sumter!$B:$B)+SUMIF(Talladega!$A:$A,$A28,Talladega!$B:$B)+SUMIF(Tallapoosa!$A:$A,$A28,Tallapoosa!$B:$B)+SUMIF(Tuscaloosa!$A:$A,$A28,Tuscaloosa!$B:$B)+SUMIF(Walker!$A:$A,$A28,Walker!$B:$B)+SUMIF(Washington!$A:$A,$A28,Washington!$B:$B)+SUMIF(Wilcox!$A:$A,$A28,Wilcox!$B:$B)+SUMIF(Winston!$A:$A,$A28,Winston!$B:$B)</f>
        <v>16167</v>
      </c>
      <c r="C28" s="6">
        <f t="shared" si="10"/>
        <v>0.46443550703820741</v>
      </c>
    </row>
    <row r="29" spans="1:4" ht="15.75" customHeight="1" x14ac:dyDescent="0.2">
      <c r="A29" s="1" t="s">
        <v>5</v>
      </c>
      <c r="B29" s="7">
        <f t="shared" ref="B29:C29" si="11">SUM(B27:B28)</f>
        <v>34810</v>
      </c>
      <c r="C29" s="8">
        <f t="shared" si="11"/>
        <v>1</v>
      </c>
    </row>
    <row r="30" spans="1:4" ht="15.75" customHeight="1" x14ac:dyDescent="0.2"/>
    <row r="31" spans="1:4" ht="15.75" customHeight="1" x14ac:dyDescent="0.2">
      <c r="A31" s="1" t="s">
        <v>21</v>
      </c>
      <c r="B31" s="2" t="s">
        <v>1</v>
      </c>
      <c r="C31" s="1" t="s">
        <v>2</v>
      </c>
      <c r="D31" s="3"/>
    </row>
    <row r="32" spans="1:4" ht="15.75" customHeight="1" x14ac:dyDescent="0.2">
      <c r="A32" s="2" t="s">
        <v>22</v>
      </c>
      <c r="B32" s="5">
        <f>SUMIF(Autauga!$A:$A,$A32,Autauga!$B:$B)+SUMIF(Baldwin!$A:$A,$A32,Baldwin!$B:$B)+SUMIF(Barbour!$A:$A,$A32,Barbour!$B:$B)+SUMIF(Bibb!$A:$A,$A32,Bibb!$B:$B)+SUMIF(Blount!$A:$A,$A32,Blount!$B:$B)+SUMIF(Bullock!$A:$A,$A32,Bullock!$B:$B)+SUMIF(Butler!$A:$A,$A32,Butler!$B:$B)+SUMIF(Calhoun!$A:$A,$A32,Calhoun!$B:$B)+SUMIF(Chambers!$A:$A,$A32,Chambers!$B:$B)+SUMIF(Cherokee!$A:$A,$A32,Cherokee!$B:$B)+SUMIF(Chilton!$A:$A,$A32,Chilton!$B:$B)+SUMIF(Choctaw!$A:$A,$A32,Choctaw!$B:$B)+SUMIF(Clarke!$A:$A,$A32,Clarke!$B:$B)+SUMIF(Clay!$A:$A,$A32,Clay!$B:$B)+SUMIF(Cleburne!$A:$A,$A32,Cleburne!$B:$B)+SUMIF(Coffee!$A:$A,$A32,Coffee!$B:$B)+SUMIF(Colbert!$A:$A,$A32,Colbert!$B:$B)+SUMIF(Conecuh!$A:$A,$A32,Conecuh!$B:$B)+SUMIF(Coosa!$A:$A,$A32,Coosa!$B:$B)+SUMIF(Covington!$A:$A,$A32,Covington!$B:$B)+SUMIF(Crenshaw!$A:$A,$A32,Crenshaw!$B:$B)+SUMIF(Cullman!$A:$A,$A32,Cullman!$B:$B)+SUMIF(Dale!$A:$A,$A32,Dale!$B:$B)+SUMIF(Dallas!$A:$A,$A32,Dallas!$B:$B)+SUMIF(Dekalb!$A:$A,$A32,Dekalb!$B:$B)+SUMIF(Elmore!$A:$A,$A32,Elmore!$B:$B)+SUMIF(Escambia!$A:$A,$A32,Escambia!$B:$B)+SUMIF(Etowah!$A:$A,$A32,Etowah!$B:$B)+SUMIF(Fayette!$A:$A,$A32,Fayette!$B:$B)+SUMIF(Franklin!$A:$A,$A32,Franklin!$B:$B)+SUMIF(Geneva!$A:$A,$A32,Geneva!$B:$B)+SUMIF(Greene!$A:$A,$A32,Greene!$B:$B)+SUMIF(Hale!$A:$A,$A32,Hale!$B:$B)+SUMIF(Henry!$A:$A,$A32,Henry!$B:$B)+SUMIF(Houston!$A:$A,$A32,Houston!$B:$B)+SUMIF(Jackson!$A:$A,$A32,Jackson!$B:$B)+SUMIF(Jefferson!$A:$A,$A32,Jefferson!$B:$B)+SUMIF(Lamar!$A:$A,$A32,Lamar!$B:$B)+SUMIF(Lauderdale!$A:$A,$A32,Lauderdale!$B:$B)+SUMIF(Lawrence!$A:$A,$A32,Lawrence!$B:$B)+SUMIF(Lee!$A:$A,$A32,Lee!$B:$B)+SUMIF(Limestone!$A:$A,$A32,Limestone!$B:$B)+SUMIF(Lowndes!$A:$A,$A32,Lowndes!$B:$B)+SUMIF(Macon!$A:$A,$A32,Macon!$B:$B)+SUMIF(Madison!$A:$A,$A32,Madison!$B:$B)+SUMIF(Marengo!$A:$A,$A32,Marengo!$B:$B)+SUMIF(Marion!$A:$A,$A32,Marion!$B:$B)+SUMIF(Marshall!$A:$A,$A32,Marshall!$B:$B)+SUMIF(Mobile!$A:$A,$A32,Mobile!$B:$B)+SUMIF(Monroe!$A:$A,$A32,Monroe!$B:$B)+SUMIF(Montgomery!$A:$A,$A32,Montgomery!$B:$B)+SUMIF(Morgan!$A:$A,$A32,Morgan!$B:$B)+SUMIF(Perry!$A:$A,$A32,Perry!$B:$B)+SUMIF(Pickens!$A:$A,$A32,Pickens!$B:$B)+SUMIF(Pike!$A:$A,$A32,Pike!$B:$B)+SUMIF(Randolph!$A:$A,$A32,Randolph!$B:$B)+SUMIF(Russell!$A:$A,$A32,Russell!$B:$B)+SUMIF(Shelby!$A:$A,$A32,Shelby!$B:$B)+SUMIF('St. Clair'!$A:$A,$A32,'St. Clair'!$B:$B)+SUMIF(Sumter!$A:$A,$A32,Sumter!$B:$B)+SUMIF(Talladega!$A:$A,$A32,Talladega!$B:$B)+SUMIF(Tallapoosa!$A:$A,$A32,Tallapoosa!$B:$B)+SUMIF(Tuscaloosa!$A:$A,$A32,Tuscaloosa!$B:$B)+SUMIF(Walker!$A:$A,$A32,Walker!$B:$B)+SUMIF(Washington!$A:$A,$A32,Washington!$B:$B)+SUMIF(Wilcox!$A:$A,$A32,Wilcox!$B:$B)+SUMIF(Winston!$A:$A,$A32,Winston!$B:$B)</f>
        <v>1903</v>
      </c>
      <c r="C32" s="6">
        <f t="shared" ref="C32:C33" si="12">IFERROR(B32/$B$34,0)</f>
        <v>0.35757234122510334</v>
      </c>
    </row>
    <row r="33" spans="1:4" ht="15.75" customHeight="1" x14ac:dyDescent="0.2">
      <c r="A33" s="2" t="s">
        <v>23</v>
      </c>
      <c r="B33" s="5">
        <f>SUMIF(Autauga!$A:$A,$A33,Autauga!$B:$B)+SUMIF(Baldwin!$A:$A,$A33,Baldwin!$B:$B)+SUMIF(Barbour!$A:$A,$A33,Barbour!$B:$B)+SUMIF(Bibb!$A:$A,$A33,Bibb!$B:$B)+SUMIF(Blount!$A:$A,$A33,Blount!$B:$B)+SUMIF(Bullock!$A:$A,$A33,Bullock!$B:$B)+SUMIF(Butler!$A:$A,$A33,Butler!$B:$B)+SUMIF(Calhoun!$A:$A,$A33,Calhoun!$B:$B)+SUMIF(Chambers!$A:$A,$A33,Chambers!$B:$B)+SUMIF(Cherokee!$A:$A,$A33,Cherokee!$B:$B)+SUMIF(Chilton!$A:$A,$A33,Chilton!$B:$B)+SUMIF(Choctaw!$A:$A,$A33,Choctaw!$B:$B)+SUMIF(Clarke!$A:$A,$A33,Clarke!$B:$B)+SUMIF(Clay!$A:$A,$A33,Clay!$B:$B)+SUMIF(Cleburne!$A:$A,$A33,Cleburne!$B:$B)+SUMIF(Coffee!$A:$A,$A33,Coffee!$B:$B)+SUMIF(Colbert!$A:$A,$A33,Colbert!$B:$B)+SUMIF(Conecuh!$A:$A,$A33,Conecuh!$B:$B)+SUMIF(Coosa!$A:$A,$A33,Coosa!$B:$B)+SUMIF(Covington!$A:$A,$A33,Covington!$B:$B)+SUMIF(Crenshaw!$A:$A,$A33,Crenshaw!$B:$B)+SUMIF(Cullman!$A:$A,$A33,Cullman!$B:$B)+SUMIF(Dale!$A:$A,$A33,Dale!$B:$B)+SUMIF(Dallas!$A:$A,$A33,Dallas!$B:$B)+SUMIF(Dekalb!$A:$A,$A33,Dekalb!$B:$B)+SUMIF(Elmore!$A:$A,$A33,Elmore!$B:$B)+SUMIF(Escambia!$A:$A,$A33,Escambia!$B:$B)+SUMIF(Etowah!$A:$A,$A33,Etowah!$B:$B)+SUMIF(Fayette!$A:$A,$A33,Fayette!$B:$B)+SUMIF(Franklin!$A:$A,$A33,Franklin!$B:$B)+SUMIF(Geneva!$A:$A,$A33,Geneva!$B:$B)+SUMIF(Greene!$A:$A,$A33,Greene!$B:$B)+SUMIF(Hale!$A:$A,$A33,Hale!$B:$B)+SUMIF(Henry!$A:$A,$A33,Henry!$B:$B)+SUMIF(Houston!$A:$A,$A33,Houston!$B:$B)+SUMIF(Jackson!$A:$A,$A33,Jackson!$B:$B)+SUMIF(Jefferson!$A:$A,$A33,Jefferson!$B:$B)+SUMIF(Lamar!$A:$A,$A33,Lamar!$B:$B)+SUMIF(Lauderdale!$A:$A,$A33,Lauderdale!$B:$B)+SUMIF(Lawrence!$A:$A,$A33,Lawrence!$B:$B)+SUMIF(Lee!$A:$A,$A33,Lee!$B:$B)+SUMIF(Limestone!$A:$A,$A33,Limestone!$B:$B)+SUMIF(Lowndes!$A:$A,$A33,Lowndes!$B:$B)+SUMIF(Macon!$A:$A,$A33,Macon!$B:$B)+SUMIF(Madison!$A:$A,$A33,Madison!$B:$B)+SUMIF(Marengo!$A:$A,$A33,Marengo!$B:$B)+SUMIF(Marion!$A:$A,$A33,Marion!$B:$B)+SUMIF(Marshall!$A:$A,$A33,Marshall!$B:$B)+SUMIF(Mobile!$A:$A,$A33,Mobile!$B:$B)+SUMIF(Monroe!$A:$A,$A33,Monroe!$B:$B)+SUMIF(Montgomery!$A:$A,$A33,Montgomery!$B:$B)+SUMIF(Morgan!$A:$A,$A33,Morgan!$B:$B)+SUMIF(Perry!$A:$A,$A33,Perry!$B:$B)+SUMIF(Pickens!$A:$A,$A33,Pickens!$B:$B)+SUMIF(Pike!$A:$A,$A33,Pike!$B:$B)+SUMIF(Randolph!$A:$A,$A33,Randolph!$B:$B)+SUMIF(Russell!$A:$A,$A33,Russell!$B:$B)+SUMIF(Shelby!$A:$A,$A33,Shelby!$B:$B)+SUMIF('St. Clair'!$A:$A,$A33,'St. Clair'!$B:$B)+SUMIF(Sumter!$A:$A,$A33,Sumter!$B:$B)+SUMIF(Talladega!$A:$A,$A33,Talladega!$B:$B)+SUMIF(Tallapoosa!$A:$A,$A33,Tallapoosa!$B:$B)+SUMIF(Tuscaloosa!$A:$A,$A33,Tuscaloosa!$B:$B)+SUMIF(Walker!$A:$A,$A33,Walker!$B:$B)+SUMIF(Washington!$A:$A,$A33,Washington!$B:$B)+SUMIF(Wilcox!$A:$A,$A33,Wilcox!$B:$B)+SUMIF(Winston!$A:$A,$A33,Winston!$B:$B)</f>
        <v>3419</v>
      </c>
      <c r="C33" s="6">
        <f t="shared" si="12"/>
        <v>0.6424276587748966</v>
      </c>
    </row>
    <row r="34" spans="1:4" ht="15.75" customHeight="1" x14ac:dyDescent="0.2">
      <c r="A34" s="1" t="s">
        <v>5</v>
      </c>
      <c r="B34" s="7">
        <f t="shared" ref="B34:C34" si="13">SUM(B32:B33)</f>
        <v>5322</v>
      </c>
      <c r="C34" s="8">
        <f t="shared" si="13"/>
        <v>1</v>
      </c>
    </row>
    <row r="35" spans="1:4" ht="15.75" customHeight="1" x14ac:dyDescent="0.2"/>
    <row r="36" spans="1:4" ht="15.75" customHeight="1" x14ac:dyDescent="0.2">
      <c r="A36" s="1" t="s">
        <v>24</v>
      </c>
      <c r="B36" s="2" t="s">
        <v>1</v>
      </c>
      <c r="C36" s="1" t="s">
        <v>2</v>
      </c>
      <c r="D36" s="3"/>
    </row>
    <row r="37" spans="1:4" ht="15.75" customHeight="1" x14ac:dyDescent="0.2">
      <c r="A37" s="2" t="s">
        <v>25</v>
      </c>
      <c r="B37" s="5">
        <f>SUMIF(Autauga!$A:$A,$A37,Autauga!$B:$B)+SUMIF(Baldwin!$A:$A,$A37,Baldwin!$B:$B)+SUMIF(Barbour!$A:$A,$A37,Barbour!$B:$B)+SUMIF(Bibb!$A:$A,$A37,Bibb!$B:$B)+SUMIF(Blount!$A:$A,$A37,Blount!$B:$B)+SUMIF(Bullock!$A:$A,$A37,Bullock!$B:$B)+SUMIF(Butler!$A:$A,$A37,Butler!$B:$B)+SUMIF(Calhoun!$A:$A,$A37,Calhoun!$B:$B)+SUMIF(Chambers!$A:$A,$A37,Chambers!$B:$B)+SUMIF(Cherokee!$A:$A,$A37,Cherokee!$B:$B)+SUMIF(Chilton!$A:$A,$A37,Chilton!$B:$B)+SUMIF(Choctaw!$A:$A,$A37,Choctaw!$B:$B)+SUMIF(Clarke!$A:$A,$A37,Clarke!$B:$B)+SUMIF(Clay!$A:$A,$A37,Clay!$B:$B)+SUMIF(Cleburne!$A:$A,$A37,Cleburne!$B:$B)+SUMIF(Coffee!$A:$A,$A37,Coffee!$B:$B)+SUMIF(Colbert!$A:$A,$A37,Colbert!$B:$B)+SUMIF(Conecuh!$A:$A,$A37,Conecuh!$B:$B)+SUMIF(Coosa!$A:$A,$A37,Coosa!$B:$B)+SUMIF(Covington!$A:$A,$A37,Covington!$B:$B)+SUMIF(Crenshaw!$A:$A,$A37,Crenshaw!$B:$B)+SUMIF(Cullman!$A:$A,$A37,Cullman!$B:$B)+SUMIF(Dale!$A:$A,$A37,Dale!$B:$B)+SUMIF(Dallas!$A:$A,$A37,Dallas!$B:$B)+SUMIF(Dekalb!$A:$A,$A37,Dekalb!$B:$B)+SUMIF(Elmore!$A:$A,$A37,Elmore!$B:$B)+SUMIF(Escambia!$A:$A,$A37,Escambia!$B:$B)+SUMIF(Etowah!$A:$A,$A37,Etowah!$B:$B)+SUMIF(Fayette!$A:$A,$A37,Fayette!$B:$B)+SUMIF(Franklin!$A:$A,$A37,Franklin!$B:$B)+SUMIF(Geneva!$A:$A,$A37,Geneva!$B:$B)+SUMIF(Greene!$A:$A,$A37,Greene!$B:$B)+SUMIF(Hale!$A:$A,$A37,Hale!$B:$B)+SUMIF(Henry!$A:$A,$A37,Henry!$B:$B)+SUMIF(Houston!$A:$A,$A37,Houston!$B:$B)+SUMIF(Jackson!$A:$A,$A37,Jackson!$B:$B)+SUMIF(Jefferson!$A:$A,$A37,Jefferson!$B:$B)+SUMIF(Lamar!$A:$A,$A37,Lamar!$B:$B)+SUMIF(Lauderdale!$A:$A,$A37,Lauderdale!$B:$B)+SUMIF(Lawrence!$A:$A,$A37,Lawrence!$B:$B)+SUMIF(Lee!$A:$A,$A37,Lee!$B:$B)+SUMIF(Limestone!$A:$A,$A37,Limestone!$B:$B)+SUMIF(Lowndes!$A:$A,$A37,Lowndes!$B:$B)+SUMIF(Macon!$A:$A,$A37,Macon!$B:$B)+SUMIF(Madison!$A:$A,$A37,Madison!$B:$B)+SUMIF(Marengo!$A:$A,$A37,Marengo!$B:$B)+SUMIF(Marion!$A:$A,$A37,Marion!$B:$B)+SUMIF(Marshall!$A:$A,$A37,Marshall!$B:$B)+SUMIF(Mobile!$A:$A,$A37,Mobile!$B:$B)+SUMIF(Monroe!$A:$A,$A37,Monroe!$B:$B)+SUMIF(Montgomery!$A:$A,$A37,Montgomery!$B:$B)+SUMIF(Morgan!$A:$A,$A37,Morgan!$B:$B)+SUMIF(Perry!$A:$A,$A37,Perry!$B:$B)+SUMIF(Pickens!$A:$A,$A37,Pickens!$B:$B)+SUMIF(Pike!$A:$A,$A37,Pike!$B:$B)+SUMIF(Randolph!$A:$A,$A37,Randolph!$B:$B)+SUMIF(Russell!$A:$A,$A37,Russell!$B:$B)+SUMIF(Shelby!$A:$A,$A37,Shelby!$B:$B)+SUMIF('St. Clair'!$A:$A,$A37,'St. Clair'!$B:$B)+SUMIF(Sumter!$A:$A,$A37,Sumter!$B:$B)+SUMIF(Talladega!$A:$A,$A37,Talladega!$B:$B)+SUMIF(Tallapoosa!$A:$A,$A37,Tallapoosa!$B:$B)+SUMIF(Tuscaloosa!$A:$A,$A37,Tuscaloosa!$B:$B)+SUMIF(Walker!$A:$A,$A37,Walker!$B:$B)+SUMIF(Washington!$A:$A,$A37,Washington!$B:$B)+SUMIF(Wilcox!$A:$A,$A37,Wilcox!$B:$B)+SUMIF(Winston!$A:$A,$A37,Winston!$B:$B)</f>
        <v>1642</v>
      </c>
      <c r="C37" s="6">
        <f t="shared" ref="C37:C38" si="14">IFERROR(B37/$B$39,0)</f>
        <v>0.37377646255406327</v>
      </c>
    </row>
    <row r="38" spans="1:4" ht="15.75" customHeight="1" x14ac:dyDescent="0.2">
      <c r="A38" s="2" t="s">
        <v>26</v>
      </c>
      <c r="B38" s="5">
        <f>SUMIF(Autauga!$A:$A,$A38,Autauga!$B:$B)+SUMIF(Baldwin!$A:$A,$A38,Baldwin!$B:$B)+SUMIF(Barbour!$A:$A,$A38,Barbour!$B:$B)+SUMIF(Bibb!$A:$A,$A38,Bibb!$B:$B)+SUMIF(Blount!$A:$A,$A38,Blount!$B:$B)+SUMIF(Bullock!$A:$A,$A38,Bullock!$B:$B)+SUMIF(Butler!$A:$A,$A38,Butler!$B:$B)+SUMIF(Calhoun!$A:$A,$A38,Calhoun!$B:$B)+SUMIF(Chambers!$A:$A,$A38,Chambers!$B:$B)+SUMIF(Cherokee!$A:$A,$A38,Cherokee!$B:$B)+SUMIF(Chilton!$A:$A,$A38,Chilton!$B:$B)+SUMIF(Choctaw!$A:$A,$A38,Choctaw!$B:$B)+SUMIF(Clarke!$A:$A,$A38,Clarke!$B:$B)+SUMIF(Clay!$A:$A,$A38,Clay!$B:$B)+SUMIF(Cleburne!$A:$A,$A38,Cleburne!$B:$B)+SUMIF(Coffee!$A:$A,$A38,Coffee!$B:$B)+SUMIF(Colbert!$A:$A,$A38,Colbert!$B:$B)+SUMIF(Conecuh!$A:$A,$A38,Conecuh!$B:$B)+SUMIF(Coosa!$A:$A,$A38,Coosa!$B:$B)+SUMIF(Covington!$A:$A,$A38,Covington!$B:$B)+SUMIF(Crenshaw!$A:$A,$A38,Crenshaw!$B:$B)+SUMIF(Cullman!$A:$A,$A38,Cullman!$B:$B)+SUMIF(Dale!$A:$A,$A38,Dale!$B:$B)+SUMIF(Dallas!$A:$A,$A38,Dallas!$B:$B)+SUMIF(Dekalb!$A:$A,$A38,Dekalb!$B:$B)+SUMIF(Elmore!$A:$A,$A38,Elmore!$B:$B)+SUMIF(Escambia!$A:$A,$A38,Escambia!$B:$B)+SUMIF(Etowah!$A:$A,$A38,Etowah!$B:$B)+SUMIF(Fayette!$A:$A,$A38,Fayette!$B:$B)+SUMIF(Franklin!$A:$A,$A38,Franklin!$B:$B)+SUMIF(Geneva!$A:$A,$A38,Geneva!$B:$B)+SUMIF(Greene!$A:$A,$A38,Greene!$B:$B)+SUMIF(Hale!$A:$A,$A38,Hale!$B:$B)+SUMIF(Henry!$A:$A,$A38,Henry!$B:$B)+SUMIF(Houston!$A:$A,$A38,Houston!$B:$B)+SUMIF(Jackson!$A:$A,$A38,Jackson!$B:$B)+SUMIF(Jefferson!$A:$A,$A38,Jefferson!$B:$B)+SUMIF(Lamar!$A:$A,$A38,Lamar!$B:$B)+SUMIF(Lauderdale!$A:$A,$A38,Lauderdale!$B:$B)+SUMIF(Lawrence!$A:$A,$A38,Lawrence!$B:$B)+SUMIF(Lee!$A:$A,$A38,Lee!$B:$B)+SUMIF(Limestone!$A:$A,$A38,Limestone!$B:$B)+SUMIF(Lowndes!$A:$A,$A38,Lowndes!$B:$B)+SUMIF(Macon!$A:$A,$A38,Macon!$B:$B)+SUMIF(Madison!$A:$A,$A38,Madison!$B:$B)+SUMIF(Marengo!$A:$A,$A38,Marengo!$B:$B)+SUMIF(Marion!$A:$A,$A38,Marion!$B:$B)+SUMIF(Marshall!$A:$A,$A38,Marshall!$B:$B)+SUMIF(Mobile!$A:$A,$A38,Mobile!$B:$B)+SUMIF(Monroe!$A:$A,$A38,Monroe!$B:$B)+SUMIF(Montgomery!$A:$A,$A38,Montgomery!$B:$B)+SUMIF(Morgan!$A:$A,$A38,Morgan!$B:$B)+SUMIF(Perry!$A:$A,$A38,Perry!$B:$B)+SUMIF(Pickens!$A:$A,$A38,Pickens!$B:$B)+SUMIF(Pike!$A:$A,$A38,Pike!$B:$B)+SUMIF(Randolph!$A:$A,$A38,Randolph!$B:$B)+SUMIF(Russell!$A:$A,$A38,Russell!$B:$B)+SUMIF(Shelby!$A:$A,$A38,Shelby!$B:$B)+SUMIF('St. Clair'!$A:$A,$A38,'St. Clair'!$B:$B)+SUMIF(Sumter!$A:$A,$A38,Sumter!$B:$B)+SUMIF(Talladega!$A:$A,$A38,Talladega!$B:$B)+SUMIF(Tallapoosa!$A:$A,$A38,Tallapoosa!$B:$B)+SUMIF(Tuscaloosa!$A:$A,$A38,Tuscaloosa!$B:$B)+SUMIF(Walker!$A:$A,$A38,Walker!$B:$B)+SUMIF(Washington!$A:$A,$A38,Washington!$B:$B)+SUMIF(Wilcox!$A:$A,$A38,Wilcox!$B:$B)+SUMIF(Winston!$A:$A,$A38,Winston!$B:$B)</f>
        <v>2751</v>
      </c>
      <c r="C38" s="6">
        <f t="shared" si="14"/>
        <v>0.62622353744593673</v>
      </c>
    </row>
    <row r="39" spans="1:4" ht="15.75" customHeight="1" x14ac:dyDescent="0.2">
      <c r="A39" s="1" t="s">
        <v>5</v>
      </c>
      <c r="B39" s="7">
        <f t="shared" ref="B39:C39" si="15">SUM(B37:B38)</f>
        <v>4393</v>
      </c>
      <c r="C39" s="8">
        <f t="shared" si="15"/>
        <v>1</v>
      </c>
    </row>
    <row r="40" spans="1:4" ht="15.75" customHeight="1" x14ac:dyDescent="0.2"/>
    <row r="41" spans="1:4" ht="15.75" customHeight="1" x14ac:dyDescent="0.2">
      <c r="A41" s="1" t="s">
        <v>27</v>
      </c>
      <c r="B41" s="2" t="s">
        <v>1</v>
      </c>
      <c r="C41" s="1" t="s">
        <v>2</v>
      </c>
      <c r="D41" s="3"/>
    </row>
    <row r="42" spans="1:4" ht="15.75" customHeight="1" x14ac:dyDescent="0.2">
      <c r="A42" s="2" t="s">
        <v>28</v>
      </c>
      <c r="B42" s="5">
        <f>SUMIF(Autauga!$A:$A,$A42,Autauga!$B:$B)+SUMIF(Baldwin!$A:$A,$A42,Baldwin!$B:$B)+SUMIF(Barbour!$A:$A,$A42,Barbour!$B:$B)+SUMIF(Bibb!$A:$A,$A42,Bibb!$B:$B)+SUMIF(Blount!$A:$A,$A42,Blount!$B:$B)+SUMIF(Bullock!$A:$A,$A42,Bullock!$B:$B)+SUMIF(Butler!$A:$A,$A42,Butler!$B:$B)+SUMIF(Calhoun!$A:$A,$A42,Calhoun!$B:$B)+SUMIF(Chambers!$A:$A,$A42,Chambers!$B:$B)+SUMIF(Cherokee!$A:$A,$A42,Cherokee!$B:$B)+SUMIF(Chilton!$A:$A,$A42,Chilton!$B:$B)+SUMIF(Choctaw!$A:$A,$A42,Choctaw!$B:$B)+SUMIF(Clarke!$A:$A,$A42,Clarke!$B:$B)+SUMIF(Clay!$A:$A,$A42,Clay!$B:$B)+SUMIF(Cleburne!$A:$A,$A42,Cleburne!$B:$B)+SUMIF(Coffee!$A:$A,$A42,Coffee!$B:$B)+SUMIF(Colbert!$A:$A,$A42,Colbert!$B:$B)+SUMIF(Conecuh!$A:$A,$A42,Conecuh!$B:$B)+SUMIF(Coosa!$A:$A,$A42,Coosa!$B:$B)+SUMIF(Covington!$A:$A,$A42,Covington!$B:$B)+SUMIF(Crenshaw!$A:$A,$A42,Crenshaw!$B:$B)+SUMIF(Cullman!$A:$A,$A42,Cullman!$B:$B)+SUMIF(Dale!$A:$A,$A42,Dale!$B:$B)+SUMIF(Dallas!$A:$A,$A42,Dallas!$B:$B)+SUMIF(Dekalb!$A:$A,$A42,Dekalb!$B:$B)+SUMIF(Elmore!$A:$A,$A42,Elmore!$B:$B)+SUMIF(Escambia!$A:$A,$A42,Escambia!$B:$B)+SUMIF(Etowah!$A:$A,$A42,Etowah!$B:$B)+SUMIF(Fayette!$A:$A,$A42,Fayette!$B:$B)+SUMIF(Franklin!$A:$A,$A42,Franklin!$B:$B)+SUMIF(Geneva!$A:$A,$A42,Geneva!$B:$B)+SUMIF(Greene!$A:$A,$A42,Greene!$B:$B)+SUMIF(Hale!$A:$A,$A42,Hale!$B:$B)+SUMIF(Henry!$A:$A,$A42,Henry!$B:$B)+SUMIF(Houston!$A:$A,$A42,Houston!$B:$B)+SUMIF(Jackson!$A:$A,$A42,Jackson!$B:$B)+SUMIF(Jefferson!$A:$A,$A42,Jefferson!$B:$B)+SUMIF(Lamar!$A:$A,$A42,Lamar!$B:$B)+SUMIF(Lauderdale!$A:$A,$A42,Lauderdale!$B:$B)+SUMIF(Lawrence!$A:$A,$A42,Lawrence!$B:$B)+SUMIF(Lee!$A:$A,$A42,Lee!$B:$B)+SUMIF(Limestone!$A:$A,$A42,Limestone!$B:$B)+SUMIF(Lowndes!$A:$A,$A42,Lowndes!$B:$B)+SUMIF(Macon!$A:$A,$A42,Macon!$B:$B)+SUMIF(Madison!$A:$A,$A42,Madison!$B:$B)+SUMIF(Marengo!$A:$A,$A42,Marengo!$B:$B)+SUMIF(Marion!$A:$A,$A42,Marion!$B:$B)+SUMIF(Marshall!$A:$A,$A42,Marshall!$B:$B)+SUMIF(Mobile!$A:$A,$A42,Mobile!$B:$B)+SUMIF(Monroe!$A:$A,$A42,Monroe!$B:$B)+SUMIF(Montgomery!$A:$A,$A42,Montgomery!$B:$B)+SUMIF(Morgan!$A:$A,$A42,Morgan!$B:$B)+SUMIF(Perry!$A:$A,$A42,Perry!$B:$B)+SUMIF(Pickens!$A:$A,$A42,Pickens!$B:$B)+SUMIF(Pike!$A:$A,$A42,Pike!$B:$B)+SUMIF(Randolph!$A:$A,$A42,Randolph!$B:$B)+SUMIF(Russell!$A:$A,$A42,Russell!$B:$B)+SUMIF(Shelby!$A:$A,$A42,Shelby!$B:$B)+SUMIF('St. Clair'!$A:$A,$A42,'St. Clair'!$B:$B)+SUMIF(Sumter!$A:$A,$A42,Sumter!$B:$B)+SUMIF(Talladega!$A:$A,$A42,Talladega!$B:$B)+SUMIF(Tallapoosa!$A:$A,$A42,Tallapoosa!$B:$B)+SUMIF(Tuscaloosa!$A:$A,$A42,Tuscaloosa!$B:$B)+SUMIF(Walker!$A:$A,$A42,Walker!$B:$B)+SUMIF(Washington!$A:$A,$A42,Washington!$B:$B)+SUMIF(Wilcox!$A:$A,$A42,Wilcox!$B:$B)+SUMIF(Winston!$A:$A,$A42,Winston!$B:$B)</f>
        <v>2844</v>
      </c>
      <c r="C42" s="6">
        <f t="shared" ref="C42:C43" si="16">IFERROR(B42/$B$44,0)</f>
        <v>0.47742152089978179</v>
      </c>
    </row>
    <row r="43" spans="1:4" ht="15.75" customHeight="1" x14ac:dyDescent="0.2">
      <c r="A43" s="2" t="s">
        <v>29</v>
      </c>
      <c r="B43" s="5">
        <f>SUMIF(Autauga!$A:$A,$A43,Autauga!$B:$B)+SUMIF(Baldwin!$A:$A,$A43,Baldwin!$B:$B)+SUMIF(Barbour!$A:$A,$A43,Barbour!$B:$B)+SUMIF(Bibb!$A:$A,$A43,Bibb!$B:$B)+SUMIF(Blount!$A:$A,$A43,Blount!$B:$B)+SUMIF(Bullock!$A:$A,$A43,Bullock!$B:$B)+SUMIF(Butler!$A:$A,$A43,Butler!$B:$B)+SUMIF(Calhoun!$A:$A,$A43,Calhoun!$B:$B)+SUMIF(Chambers!$A:$A,$A43,Chambers!$B:$B)+SUMIF(Cherokee!$A:$A,$A43,Cherokee!$B:$B)+SUMIF(Chilton!$A:$A,$A43,Chilton!$B:$B)+SUMIF(Choctaw!$A:$A,$A43,Choctaw!$B:$B)+SUMIF(Clarke!$A:$A,$A43,Clarke!$B:$B)+SUMIF(Clay!$A:$A,$A43,Clay!$B:$B)+SUMIF(Cleburne!$A:$A,$A43,Cleburne!$B:$B)+SUMIF(Coffee!$A:$A,$A43,Coffee!$B:$B)+SUMIF(Colbert!$A:$A,$A43,Colbert!$B:$B)+SUMIF(Conecuh!$A:$A,$A43,Conecuh!$B:$B)+SUMIF(Coosa!$A:$A,$A43,Coosa!$B:$B)+SUMIF(Covington!$A:$A,$A43,Covington!$B:$B)+SUMIF(Crenshaw!$A:$A,$A43,Crenshaw!$B:$B)+SUMIF(Cullman!$A:$A,$A43,Cullman!$B:$B)+SUMIF(Dale!$A:$A,$A43,Dale!$B:$B)+SUMIF(Dallas!$A:$A,$A43,Dallas!$B:$B)+SUMIF(Dekalb!$A:$A,$A43,Dekalb!$B:$B)+SUMIF(Elmore!$A:$A,$A43,Elmore!$B:$B)+SUMIF(Escambia!$A:$A,$A43,Escambia!$B:$B)+SUMIF(Etowah!$A:$A,$A43,Etowah!$B:$B)+SUMIF(Fayette!$A:$A,$A43,Fayette!$B:$B)+SUMIF(Franklin!$A:$A,$A43,Franklin!$B:$B)+SUMIF(Geneva!$A:$A,$A43,Geneva!$B:$B)+SUMIF(Greene!$A:$A,$A43,Greene!$B:$B)+SUMIF(Hale!$A:$A,$A43,Hale!$B:$B)+SUMIF(Henry!$A:$A,$A43,Henry!$B:$B)+SUMIF(Houston!$A:$A,$A43,Houston!$B:$B)+SUMIF(Jackson!$A:$A,$A43,Jackson!$B:$B)+SUMIF(Jefferson!$A:$A,$A43,Jefferson!$B:$B)+SUMIF(Lamar!$A:$A,$A43,Lamar!$B:$B)+SUMIF(Lauderdale!$A:$A,$A43,Lauderdale!$B:$B)+SUMIF(Lawrence!$A:$A,$A43,Lawrence!$B:$B)+SUMIF(Lee!$A:$A,$A43,Lee!$B:$B)+SUMIF(Limestone!$A:$A,$A43,Limestone!$B:$B)+SUMIF(Lowndes!$A:$A,$A43,Lowndes!$B:$B)+SUMIF(Macon!$A:$A,$A43,Macon!$B:$B)+SUMIF(Madison!$A:$A,$A43,Madison!$B:$B)+SUMIF(Marengo!$A:$A,$A43,Marengo!$B:$B)+SUMIF(Marion!$A:$A,$A43,Marion!$B:$B)+SUMIF(Marshall!$A:$A,$A43,Marshall!$B:$B)+SUMIF(Mobile!$A:$A,$A43,Mobile!$B:$B)+SUMIF(Monroe!$A:$A,$A43,Monroe!$B:$B)+SUMIF(Montgomery!$A:$A,$A43,Montgomery!$B:$B)+SUMIF(Morgan!$A:$A,$A43,Morgan!$B:$B)+SUMIF(Perry!$A:$A,$A43,Perry!$B:$B)+SUMIF(Pickens!$A:$A,$A43,Pickens!$B:$B)+SUMIF(Pike!$A:$A,$A43,Pike!$B:$B)+SUMIF(Randolph!$A:$A,$A43,Randolph!$B:$B)+SUMIF(Russell!$A:$A,$A43,Russell!$B:$B)+SUMIF(Shelby!$A:$A,$A43,Shelby!$B:$B)+SUMIF('St. Clair'!$A:$A,$A43,'St. Clair'!$B:$B)+SUMIF(Sumter!$A:$A,$A43,Sumter!$B:$B)+SUMIF(Talladega!$A:$A,$A43,Talladega!$B:$B)+SUMIF(Tallapoosa!$A:$A,$A43,Tallapoosa!$B:$B)+SUMIF(Tuscaloosa!$A:$A,$A43,Tuscaloosa!$B:$B)+SUMIF(Walker!$A:$A,$A43,Walker!$B:$B)+SUMIF(Washington!$A:$A,$A43,Washington!$B:$B)+SUMIF(Wilcox!$A:$A,$A43,Wilcox!$B:$B)+SUMIF(Winston!$A:$A,$A43,Winston!$B:$B)</f>
        <v>3113</v>
      </c>
      <c r="C43" s="6">
        <f t="shared" si="16"/>
        <v>0.52257847910021826</v>
      </c>
    </row>
    <row r="44" spans="1:4" ht="15.75" customHeight="1" x14ac:dyDescent="0.2">
      <c r="A44" s="1" t="s">
        <v>5</v>
      </c>
      <c r="B44" s="7">
        <f t="shared" ref="B44:C44" si="17">SUM(B42:B43)</f>
        <v>5957</v>
      </c>
      <c r="C44" s="8">
        <f t="shared" si="17"/>
        <v>1</v>
      </c>
    </row>
    <row r="45" spans="1:4" ht="15.75" customHeight="1" x14ac:dyDescent="0.2"/>
    <row r="46" spans="1:4" ht="15.75" customHeight="1" x14ac:dyDescent="0.2"/>
    <row r="47" spans="1:4" ht="15.75" customHeight="1" x14ac:dyDescent="0.2"/>
    <row r="48" spans="1:4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1000"/>
  <sheetViews>
    <sheetView workbookViewId="0"/>
  </sheetViews>
  <sheetFormatPr baseColWidth="10" defaultColWidth="11.1640625" defaultRowHeight="15" customHeight="1" x14ac:dyDescent="0.2"/>
  <cols>
    <col min="1" max="1" width="25" customWidth="1"/>
    <col min="2" max="2" width="15.33203125" customWidth="1"/>
    <col min="3" max="3" width="13.83203125" customWidth="1"/>
    <col min="4" max="6" width="10.83203125" customWidth="1"/>
    <col min="7" max="26" width="11.1640625" customWidth="1"/>
  </cols>
  <sheetData>
    <row r="1" spans="1:3" ht="15.75" customHeight="1" x14ac:dyDescent="0.2">
      <c r="A1" s="9" t="s">
        <v>30</v>
      </c>
      <c r="B1" s="10" t="s">
        <v>1</v>
      </c>
      <c r="C1" s="9" t="s">
        <v>2</v>
      </c>
    </row>
    <row r="2" spans="1:3" ht="15.75" customHeight="1" x14ac:dyDescent="0.2">
      <c r="A2" s="10" t="s">
        <v>3</v>
      </c>
      <c r="B2" s="11">
        <v>2906</v>
      </c>
      <c r="C2" s="12">
        <f>IFERROR(B2/B4,"")</f>
        <v>0.47772480683873086</v>
      </c>
    </row>
    <row r="3" spans="1:3" ht="15.75" customHeight="1" x14ac:dyDescent="0.2">
      <c r="A3" s="10" t="s">
        <v>4</v>
      </c>
      <c r="B3" s="11">
        <v>3177</v>
      </c>
      <c r="C3" s="12">
        <f>IFERROR(B3/B4,"")</f>
        <v>0.52227519316126914</v>
      </c>
    </row>
    <row r="4" spans="1:3" ht="15.75" customHeight="1" x14ac:dyDescent="0.2">
      <c r="A4" s="9" t="s">
        <v>5</v>
      </c>
      <c r="B4" s="13">
        <f>IF(SUM(B2:B3)=0,"",SUM(B2:B3))</f>
        <v>6083</v>
      </c>
      <c r="C4" s="14">
        <f>IF(SUM(B2:B3)=0,"",SUM(C2:C3))</f>
        <v>1</v>
      </c>
    </row>
    <row r="5" spans="1:3" ht="15.75" customHeight="1" x14ac:dyDescent="0.2"/>
    <row r="6" spans="1:3" ht="15.75" customHeight="1" x14ac:dyDescent="0.2">
      <c r="A6" s="9" t="s">
        <v>6</v>
      </c>
      <c r="B6" s="10" t="s">
        <v>1</v>
      </c>
      <c r="C6" s="9" t="s">
        <v>2</v>
      </c>
    </row>
    <row r="7" spans="1:3" ht="15.75" customHeight="1" x14ac:dyDescent="0.2">
      <c r="A7" s="10" t="s">
        <v>7</v>
      </c>
      <c r="B7" s="11">
        <v>2250</v>
      </c>
      <c r="C7" s="12">
        <f>IFERROR(B7/B9,"")</f>
        <v>0.36502271252433482</v>
      </c>
    </row>
    <row r="8" spans="1:3" ht="15.75" customHeight="1" x14ac:dyDescent="0.2">
      <c r="A8" s="10" t="s">
        <v>8</v>
      </c>
      <c r="B8" s="11">
        <v>3914</v>
      </c>
      <c r="C8" s="12">
        <f>IFERROR(B8/B9,"")</f>
        <v>0.63497728747566518</v>
      </c>
    </row>
    <row r="9" spans="1:3" ht="15.75" customHeight="1" x14ac:dyDescent="0.2">
      <c r="A9" s="9" t="s">
        <v>5</v>
      </c>
      <c r="B9" s="13">
        <f>IF(SUM(B7:B8)=0,"",SUM(B7:B8))</f>
        <v>6164</v>
      </c>
      <c r="C9" s="14">
        <f>IF(SUM(B7:B8)=0,"",SUM(C7:C8))</f>
        <v>1</v>
      </c>
    </row>
    <row r="10" spans="1:3" ht="15.75" customHeight="1" x14ac:dyDescent="0.2"/>
    <row r="11" spans="1:3" ht="15.75" customHeight="1" x14ac:dyDescent="0.2">
      <c r="A11" s="9" t="s">
        <v>9</v>
      </c>
      <c r="B11" s="10" t="s">
        <v>1</v>
      </c>
      <c r="C11" s="9" t="s">
        <v>2</v>
      </c>
    </row>
    <row r="12" spans="1:3" ht="15.75" customHeight="1" x14ac:dyDescent="0.2">
      <c r="A12" s="10" t="s">
        <v>10</v>
      </c>
      <c r="B12" s="11">
        <v>3199</v>
      </c>
      <c r="C12" s="12">
        <f>IFERROR(B12/B14,"")</f>
        <v>0.52797491335203828</v>
      </c>
    </row>
    <row r="13" spans="1:3" ht="15.75" customHeight="1" x14ac:dyDescent="0.2">
      <c r="A13" s="10" t="s">
        <v>11</v>
      </c>
      <c r="B13" s="11">
        <v>2860</v>
      </c>
      <c r="C13" s="12">
        <f>IFERROR(B13/B14,"")</f>
        <v>0.47202508664796172</v>
      </c>
    </row>
    <row r="14" spans="1:3" ht="15.75" customHeight="1" x14ac:dyDescent="0.2">
      <c r="A14" s="9" t="s">
        <v>5</v>
      </c>
      <c r="B14" s="13">
        <f>IF(SUM(B12:B13)=0,"",SUM(B12:B13))</f>
        <v>6059</v>
      </c>
      <c r="C14" s="14">
        <f>IF(SUM(B12:B13)=0,"",SUM(C12:C13))</f>
        <v>1</v>
      </c>
    </row>
    <row r="15" spans="1:3" ht="15.75" customHeight="1" x14ac:dyDescent="0.2"/>
    <row r="16" spans="1:3" ht="15.75" customHeight="1" x14ac:dyDescent="0.2">
      <c r="A16" s="9" t="s">
        <v>12</v>
      </c>
      <c r="B16" s="10" t="s">
        <v>1</v>
      </c>
      <c r="C16" s="9" t="s">
        <v>2</v>
      </c>
    </row>
    <row r="17" spans="1:3" ht="15.75" customHeight="1" x14ac:dyDescent="0.2">
      <c r="A17" s="10" t="s">
        <v>13</v>
      </c>
      <c r="B17" s="11">
        <v>3405</v>
      </c>
      <c r="C17" s="12">
        <f>IFERROR(B17/B19,"")</f>
        <v>0.58314779928069871</v>
      </c>
    </row>
    <row r="18" spans="1:3" ht="15.75" customHeight="1" x14ac:dyDescent="0.2">
      <c r="A18" s="10" t="s">
        <v>14</v>
      </c>
      <c r="B18" s="11">
        <v>2434</v>
      </c>
      <c r="C18" s="12">
        <f>IFERROR(B18/B19,"")</f>
        <v>0.41685220071930124</v>
      </c>
    </row>
    <row r="19" spans="1:3" ht="15.75" customHeight="1" x14ac:dyDescent="0.2">
      <c r="A19" s="9" t="s">
        <v>5</v>
      </c>
      <c r="B19" s="13">
        <f>IF(SUM(B17:B18)=0,"",SUM(B17:B18))</f>
        <v>5839</v>
      </c>
      <c r="C19" s="14">
        <f>IF(SUM(B17:B18)=0,"",SUM(C17:C18))</f>
        <v>1</v>
      </c>
    </row>
    <row r="20" spans="1:3" ht="15.75" customHeight="1" x14ac:dyDescent="0.2"/>
    <row r="21" spans="1:3" ht="15.75" customHeight="1" x14ac:dyDescent="0.2">
      <c r="A21" s="9" t="s">
        <v>15</v>
      </c>
      <c r="B21" s="10" t="s">
        <v>1</v>
      </c>
      <c r="C21" s="9" t="s">
        <v>2</v>
      </c>
    </row>
    <row r="22" spans="1:3" ht="15.75" customHeight="1" x14ac:dyDescent="0.2">
      <c r="A22" s="10" t="s">
        <v>16</v>
      </c>
      <c r="B22" s="11">
        <v>2702</v>
      </c>
      <c r="C22" s="12">
        <f>IFERROR(B22/B24,"")</f>
        <v>0.46101347892851047</v>
      </c>
    </row>
    <row r="23" spans="1:3" ht="15.75" customHeight="1" x14ac:dyDescent="0.2">
      <c r="A23" s="10" t="s">
        <v>17</v>
      </c>
      <c r="B23" s="11">
        <v>3159</v>
      </c>
      <c r="C23" s="12">
        <f>IFERROR(B23/B24,"")</f>
        <v>0.53898652107148948</v>
      </c>
    </row>
    <row r="24" spans="1:3" ht="15.75" customHeight="1" x14ac:dyDescent="0.2">
      <c r="A24" s="9" t="s">
        <v>5</v>
      </c>
      <c r="B24" s="13">
        <f>IF(SUM(B22:B23)=0,"",SUM(B22:B23))</f>
        <v>5861</v>
      </c>
      <c r="C24" s="14">
        <f>IF(SUM(B22:B23)=0,"",SUM(C22:C23))</f>
        <v>1</v>
      </c>
    </row>
    <row r="25" spans="1:3" ht="15.75" customHeight="1" x14ac:dyDescent="0.2"/>
    <row r="26" spans="1:3" ht="15.75" customHeight="1" x14ac:dyDescent="0.2">
      <c r="A26" s="9" t="s">
        <v>31</v>
      </c>
      <c r="B26" s="10" t="s">
        <v>1</v>
      </c>
      <c r="C26" s="9" t="s">
        <v>2</v>
      </c>
    </row>
    <row r="27" spans="1:3" ht="15.75" customHeight="1" x14ac:dyDescent="0.2">
      <c r="A27" s="10" t="s">
        <v>32</v>
      </c>
      <c r="B27" s="11">
        <v>2694</v>
      </c>
      <c r="C27" s="12">
        <f>IFERROR(B27/B29,"")</f>
        <v>0.44019607843137254</v>
      </c>
    </row>
    <row r="28" spans="1:3" ht="15.75" customHeight="1" x14ac:dyDescent="0.2">
      <c r="A28" s="10" t="s">
        <v>33</v>
      </c>
      <c r="B28" s="11">
        <v>3426</v>
      </c>
      <c r="C28" s="12">
        <f>IFERROR(B28/B29,"")</f>
        <v>0.55980392156862746</v>
      </c>
    </row>
    <row r="29" spans="1:3" ht="15.75" customHeight="1" x14ac:dyDescent="0.2">
      <c r="A29" s="9" t="s">
        <v>5</v>
      </c>
      <c r="B29" s="13">
        <f>IF(SUM(B27:B28)=0,"",SUM(B27:B28))</f>
        <v>6120</v>
      </c>
      <c r="C29" s="14">
        <f>IF(SUM(B27:B28)=0,"",SUM(C27:C28))</f>
        <v>1</v>
      </c>
    </row>
    <row r="30" spans="1:3" ht="15.75" customHeight="1" x14ac:dyDescent="0.2"/>
    <row r="31" spans="1:3" ht="15.75" customHeight="1" x14ac:dyDescent="0.2">
      <c r="A31" s="9" t="s">
        <v>34</v>
      </c>
      <c r="B31" s="10" t="s">
        <v>1</v>
      </c>
      <c r="C31" s="9" t="s">
        <v>2</v>
      </c>
    </row>
    <row r="32" spans="1:3" ht="15.75" customHeight="1" x14ac:dyDescent="0.2">
      <c r="A32" s="10" t="s">
        <v>35</v>
      </c>
      <c r="B32" s="11">
        <v>3450</v>
      </c>
      <c r="C32" s="12">
        <f>IFERROR(B32/B34,"")</f>
        <v>0.54848966613672501</v>
      </c>
    </row>
    <row r="33" spans="1:3" ht="15.75" customHeight="1" x14ac:dyDescent="0.2">
      <c r="A33" s="10" t="s">
        <v>36</v>
      </c>
      <c r="B33" s="11">
        <v>2840</v>
      </c>
      <c r="C33" s="12">
        <f>IFERROR(B33/B34,"")</f>
        <v>0.45151033386327505</v>
      </c>
    </row>
    <row r="34" spans="1:3" ht="15.75" customHeight="1" x14ac:dyDescent="0.2">
      <c r="A34" s="9" t="s">
        <v>5</v>
      </c>
      <c r="B34" s="13">
        <f>IF(SUM(B32:B33)=0,"",SUM(B32:B33))</f>
        <v>6290</v>
      </c>
      <c r="C34" s="14">
        <f>IF(SUM(B32:B33)=0,"",SUM(C32:C33))</f>
        <v>1</v>
      </c>
    </row>
    <row r="35" spans="1:3" ht="15.75" customHeight="1" x14ac:dyDescent="0.2"/>
    <row r="36" spans="1:3" ht="15.75" customHeight="1" x14ac:dyDescent="0.2"/>
    <row r="37" spans="1:3" ht="15.75" customHeight="1" x14ac:dyDescent="0.2"/>
    <row r="38" spans="1:3" ht="15.75" customHeight="1" x14ac:dyDescent="0.2"/>
    <row r="39" spans="1:3" ht="15.75" customHeight="1" x14ac:dyDescent="0.2"/>
    <row r="40" spans="1:3" ht="15.75" customHeight="1" x14ac:dyDescent="0.2"/>
    <row r="41" spans="1:3" ht="15.75" customHeight="1" x14ac:dyDescent="0.2"/>
    <row r="42" spans="1:3" ht="15.75" customHeight="1" x14ac:dyDescent="0.2"/>
    <row r="43" spans="1:3" ht="15.75" customHeight="1" x14ac:dyDescent="0.2"/>
    <row r="44" spans="1:3" ht="15.75" customHeight="1" x14ac:dyDescent="0.2"/>
    <row r="45" spans="1:3" ht="15.75" customHeight="1" x14ac:dyDescent="0.2"/>
    <row r="46" spans="1:3" ht="15.75" customHeight="1" x14ac:dyDescent="0.2"/>
    <row r="47" spans="1:3" ht="15.75" customHeight="1" x14ac:dyDescent="0.2"/>
    <row r="48" spans="1:3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1000"/>
  <sheetViews>
    <sheetView workbookViewId="0"/>
  </sheetViews>
  <sheetFormatPr baseColWidth="10" defaultColWidth="11.1640625" defaultRowHeight="15" customHeight="1" x14ac:dyDescent="0.2"/>
  <cols>
    <col min="1" max="1" width="25" customWidth="1"/>
    <col min="2" max="2" width="15.33203125" customWidth="1"/>
    <col min="3" max="3" width="13.83203125" customWidth="1"/>
    <col min="4" max="6" width="10.83203125" customWidth="1"/>
    <col min="7" max="26" width="11.1640625" customWidth="1"/>
  </cols>
  <sheetData>
    <row r="1" spans="1:3" ht="15.75" customHeight="1" x14ac:dyDescent="0.2">
      <c r="A1" s="9" t="s">
        <v>0</v>
      </c>
      <c r="B1" s="10" t="s">
        <v>1</v>
      </c>
      <c r="C1" s="9" t="s">
        <v>2</v>
      </c>
    </row>
    <row r="2" spans="1:3" ht="15.75" customHeight="1" x14ac:dyDescent="0.2">
      <c r="A2" s="10" t="s">
        <v>3</v>
      </c>
      <c r="B2" s="11">
        <v>6941</v>
      </c>
      <c r="C2" s="12">
        <f>IFERROR(B2/B4,"")</f>
        <v>0.34463753723932472</v>
      </c>
    </row>
    <row r="3" spans="1:3" ht="15.75" customHeight="1" x14ac:dyDescent="0.2">
      <c r="A3" s="10" t="s">
        <v>4</v>
      </c>
      <c r="B3" s="11">
        <v>13199</v>
      </c>
      <c r="C3" s="12">
        <f>IFERROR(B3/B4,"")</f>
        <v>0.65536246276067522</v>
      </c>
    </row>
    <row r="4" spans="1:3" ht="15.75" customHeight="1" x14ac:dyDescent="0.2">
      <c r="A4" s="9" t="s">
        <v>5</v>
      </c>
      <c r="B4" s="13">
        <f>IF(SUM(B2:B3)=0,"",SUM(B2:B3))</f>
        <v>20140</v>
      </c>
      <c r="C4" s="14">
        <f>IF(SUM(B2:B3)=0,"",SUM(C2:C3))</f>
        <v>1</v>
      </c>
    </row>
    <row r="5" spans="1:3" ht="15.75" customHeight="1" x14ac:dyDescent="0.2"/>
    <row r="6" spans="1:3" ht="15.75" customHeight="1" x14ac:dyDescent="0.2">
      <c r="A6" s="9" t="s">
        <v>6</v>
      </c>
      <c r="B6" s="10" t="s">
        <v>1</v>
      </c>
      <c r="C6" s="9" t="s">
        <v>2</v>
      </c>
    </row>
    <row r="7" spans="1:3" ht="15.75" customHeight="1" x14ac:dyDescent="0.2">
      <c r="A7" s="10" t="s">
        <v>7</v>
      </c>
      <c r="B7" s="11">
        <v>6959</v>
      </c>
      <c r="C7" s="12">
        <f>IFERROR(B7/B9,"")</f>
        <v>0.34346774591579882</v>
      </c>
    </row>
    <row r="8" spans="1:3" ht="15.75" customHeight="1" x14ac:dyDescent="0.2">
      <c r="A8" s="10" t="s">
        <v>8</v>
      </c>
      <c r="B8" s="11">
        <v>13302</v>
      </c>
      <c r="C8" s="12">
        <f>IFERROR(B8/B9,"")</f>
        <v>0.65653225408420113</v>
      </c>
    </row>
    <row r="9" spans="1:3" ht="15.75" customHeight="1" x14ac:dyDescent="0.2">
      <c r="A9" s="9" t="s">
        <v>5</v>
      </c>
      <c r="B9" s="13">
        <f>IF(SUM(B7:B8)=0,"",SUM(B7:B8))</f>
        <v>20261</v>
      </c>
      <c r="C9" s="14">
        <f>IF(SUM(B7:B8)=0,"",SUM(C7:C8))</f>
        <v>1</v>
      </c>
    </row>
    <row r="10" spans="1:3" ht="15.75" customHeight="1" x14ac:dyDescent="0.2"/>
    <row r="11" spans="1:3" ht="15.75" customHeight="1" x14ac:dyDescent="0.2">
      <c r="A11" s="9" t="s">
        <v>9</v>
      </c>
      <c r="B11" s="10" t="s">
        <v>1</v>
      </c>
      <c r="C11" s="9" t="s">
        <v>2</v>
      </c>
    </row>
    <row r="12" spans="1:3" ht="15.75" customHeight="1" x14ac:dyDescent="0.2">
      <c r="A12" s="10" t="s">
        <v>10</v>
      </c>
      <c r="B12" s="11">
        <v>7705</v>
      </c>
      <c r="C12" s="12">
        <f>IFERROR(B12/B14,"")</f>
        <v>0.38790716407390624</v>
      </c>
    </row>
    <row r="13" spans="1:3" ht="15.75" customHeight="1" x14ac:dyDescent="0.2">
      <c r="A13" s="10" t="s">
        <v>11</v>
      </c>
      <c r="B13" s="11">
        <v>12158</v>
      </c>
      <c r="C13" s="12">
        <f>IFERROR(B13/B14,"")</f>
        <v>0.61209283592609376</v>
      </c>
    </row>
    <row r="14" spans="1:3" ht="15.75" customHeight="1" x14ac:dyDescent="0.2">
      <c r="A14" s="9" t="s">
        <v>5</v>
      </c>
      <c r="B14" s="13">
        <f>IF(SUM(B12:B13)=0,"",SUM(B12:B13))</f>
        <v>19863</v>
      </c>
      <c r="C14" s="14">
        <f>IF(SUM(B12:B13)=0,"",SUM(C12:C13))</f>
        <v>1</v>
      </c>
    </row>
    <row r="15" spans="1:3" ht="15.75" customHeight="1" x14ac:dyDescent="0.2"/>
    <row r="16" spans="1:3" ht="15.75" customHeight="1" x14ac:dyDescent="0.2">
      <c r="A16" s="9" t="s">
        <v>12</v>
      </c>
      <c r="B16" s="10" t="s">
        <v>1</v>
      </c>
      <c r="C16" s="9" t="s">
        <v>2</v>
      </c>
    </row>
    <row r="17" spans="1:3" ht="15.75" customHeight="1" x14ac:dyDescent="0.2">
      <c r="A17" s="10" t="s">
        <v>13</v>
      </c>
      <c r="B17" s="11">
        <v>5532</v>
      </c>
      <c r="C17" s="12">
        <f>IFERROR(B17/B19,"")</f>
        <v>0.27818565825203662</v>
      </c>
    </row>
    <row r="18" spans="1:3" ht="15.75" customHeight="1" x14ac:dyDescent="0.2">
      <c r="A18" s="10" t="s">
        <v>14</v>
      </c>
      <c r="B18" s="11">
        <v>14354</v>
      </c>
      <c r="C18" s="12">
        <f>IFERROR(B18/B19,"")</f>
        <v>0.72181434174796344</v>
      </c>
    </row>
    <row r="19" spans="1:3" ht="15.75" customHeight="1" x14ac:dyDescent="0.2">
      <c r="A19" s="9" t="s">
        <v>5</v>
      </c>
      <c r="B19" s="13">
        <f>IF(SUM(B17:B18)=0,"",SUM(B17:B18))</f>
        <v>19886</v>
      </c>
      <c r="C19" s="14">
        <f>IF(SUM(B17:B18)=0,"",SUM(C17:C18))</f>
        <v>1</v>
      </c>
    </row>
    <row r="20" spans="1:3" ht="15.75" customHeight="1" x14ac:dyDescent="0.2"/>
    <row r="21" spans="1:3" ht="15.75" customHeight="1" x14ac:dyDescent="0.2">
      <c r="A21" s="9" t="s">
        <v>15</v>
      </c>
      <c r="B21" s="10" t="s">
        <v>1</v>
      </c>
      <c r="C21" s="9" t="s">
        <v>2</v>
      </c>
    </row>
    <row r="22" spans="1:3" ht="15.75" customHeight="1" x14ac:dyDescent="0.2">
      <c r="A22" s="10" t="s">
        <v>16</v>
      </c>
      <c r="B22" s="11">
        <v>5756</v>
      </c>
      <c r="C22" s="12">
        <f>IFERROR(B22/B24,"")</f>
        <v>0.29567986849540245</v>
      </c>
    </row>
    <row r="23" spans="1:3" ht="15.75" customHeight="1" x14ac:dyDescent="0.2">
      <c r="A23" s="10" t="s">
        <v>17</v>
      </c>
      <c r="B23" s="11">
        <v>13711</v>
      </c>
      <c r="C23" s="12">
        <f>IFERROR(B23/B24,"")</f>
        <v>0.70432013150459749</v>
      </c>
    </row>
    <row r="24" spans="1:3" ht="15.75" customHeight="1" x14ac:dyDescent="0.2">
      <c r="A24" s="9" t="s">
        <v>5</v>
      </c>
      <c r="B24" s="13">
        <f>IF(SUM(B22:B23)=0,"",SUM(B22:B23))</f>
        <v>19467</v>
      </c>
      <c r="C24" s="14">
        <f>IF(SUM(B22:B23)=0,"",SUM(C22:C23))</f>
        <v>1</v>
      </c>
    </row>
    <row r="25" spans="1:3" ht="15.75" customHeight="1" x14ac:dyDescent="0.2"/>
    <row r="26" spans="1:3" ht="15.75" customHeight="1" x14ac:dyDescent="0.2">
      <c r="A26" s="9" t="s">
        <v>27</v>
      </c>
      <c r="B26" s="10" t="s">
        <v>1</v>
      </c>
      <c r="C26" s="9" t="s">
        <v>2</v>
      </c>
    </row>
    <row r="27" spans="1:3" ht="15.75" customHeight="1" x14ac:dyDescent="0.2">
      <c r="A27" s="10" t="s">
        <v>28</v>
      </c>
      <c r="B27" s="11">
        <v>2844</v>
      </c>
      <c r="C27" s="12">
        <f>IFERROR(B27/B29,"")</f>
        <v>0.47742152089978179</v>
      </c>
    </row>
    <row r="28" spans="1:3" ht="15.75" customHeight="1" x14ac:dyDescent="0.2">
      <c r="A28" s="10" t="s">
        <v>29</v>
      </c>
      <c r="B28" s="11">
        <v>3113</v>
      </c>
      <c r="C28" s="12">
        <f>IFERROR(B28/B29,"")</f>
        <v>0.52257847910021826</v>
      </c>
    </row>
    <row r="29" spans="1:3" ht="15.75" customHeight="1" x14ac:dyDescent="0.2">
      <c r="A29" s="9" t="s">
        <v>5</v>
      </c>
      <c r="B29" s="13">
        <f>IF(SUM(B27:B28)=0,"",SUM(B27:B28))</f>
        <v>5957</v>
      </c>
      <c r="C29" s="14">
        <f>IF(SUM(B27:B28)=0,"",SUM(C27:C28))</f>
        <v>1</v>
      </c>
    </row>
    <row r="30" spans="1:3" ht="15.75" customHeight="1" x14ac:dyDescent="0.2"/>
    <row r="31" spans="1:3" ht="15.75" customHeight="1" x14ac:dyDescent="0.2">
      <c r="A31" s="9" t="s">
        <v>37</v>
      </c>
      <c r="B31" s="10" t="s">
        <v>1</v>
      </c>
      <c r="C31" s="9" t="s">
        <v>2</v>
      </c>
    </row>
    <row r="32" spans="1:3" ht="15.75" customHeight="1" x14ac:dyDescent="0.2">
      <c r="A32" s="10" t="s">
        <v>38</v>
      </c>
      <c r="B32" s="11">
        <v>8842</v>
      </c>
      <c r="C32" s="12">
        <f>IFERROR(B32/B34,"")</f>
        <v>0.45174475042149903</v>
      </c>
    </row>
    <row r="33" spans="1:3" ht="15.75" customHeight="1" x14ac:dyDescent="0.2">
      <c r="A33" s="10" t="s">
        <v>39</v>
      </c>
      <c r="B33" s="11">
        <v>10731</v>
      </c>
      <c r="C33" s="12">
        <f>IFERROR(B33/B34,"")</f>
        <v>0.54825524957850102</v>
      </c>
    </row>
    <row r="34" spans="1:3" ht="15.75" customHeight="1" x14ac:dyDescent="0.2">
      <c r="A34" s="9" t="s">
        <v>5</v>
      </c>
      <c r="B34" s="13">
        <f>IF(SUM(B32:B33)=0,"",SUM(B32:B33))</f>
        <v>19573</v>
      </c>
      <c r="C34" s="14">
        <f>IF(SUM(B32:B33)=0,"",SUM(C32:C33))</f>
        <v>1</v>
      </c>
    </row>
    <row r="35" spans="1:3" ht="15.75" customHeight="1" x14ac:dyDescent="0.2"/>
    <row r="36" spans="1:3" ht="15.75" customHeight="1" x14ac:dyDescent="0.2"/>
    <row r="37" spans="1:3" ht="15.75" customHeight="1" x14ac:dyDescent="0.2"/>
    <row r="38" spans="1:3" ht="15.75" customHeight="1" x14ac:dyDescent="0.2"/>
    <row r="39" spans="1:3" ht="15.75" customHeight="1" x14ac:dyDescent="0.2"/>
    <row r="40" spans="1:3" ht="15.75" customHeight="1" x14ac:dyDescent="0.2"/>
    <row r="41" spans="1:3" ht="15.75" customHeight="1" x14ac:dyDescent="0.2"/>
    <row r="42" spans="1:3" ht="15.75" customHeight="1" x14ac:dyDescent="0.2"/>
    <row r="43" spans="1:3" ht="15.75" customHeight="1" x14ac:dyDescent="0.2"/>
    <row r="44" spans="1:3" ht="15.75" customHeight="1" x14ac:dyDescent="0.2"/>
    <row r="45" spans="1:3" ht="15.75" customHeight="1" x14ac:dyDescent="0.2"/>
    <row r="46" spans="1:3" ht="15.75" customHeight="1" x14ac:dyDescent="0.2"/>
    <row r="47" spans="1:3" ht="15.75" customHeight="1" x14ac:dyDescent="0.2"/>
    <row r="48" spans="1:3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pageMargins left="0.7" right="0.7" top="0.75" bottom="0.75" header="0" footer="0"/>
  <pageSetup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1000"/>
  <sheetViews>
    <sheetView workbookViewId="0">
      <selection activeCell="B19" sqref="B19"/>
    </sheetView>
  </sheetViews>
  <sheetFormatPr baseColWidth="10" defaultColWidth="11.1640625" defaultRowHeight="15" customHeight="1" x14ac:dyDescent="0.2"/>
  <cols>
    <col min="1" max="1" width="25" customWidth="1"/>
    <col min="2" max="2" width="15.33203125" customWidth="1"/>
    <col min="3" max="3" width="13.83203125" customWidth="1"/>
    <col min="4" max="6" width="10.83203125" customWidth="1"/>
    <col min="7" max="26" width="11.1640625" customWidth="1"/>
  </cols>
  <sheetData>
    <row r="1" spans="1:3" ht="15.75" customHeight="1" x14ac:dyDescent="0.2">
      <c r="A1" s="9" t="s">
        <v>0</v>
      </c>
      <c r="B1" s="10" t="s">
        <v>1</v>
      </c>
      <c r="C1" s="9" t="s">
        <v>2</v>
      </c>
    </row>
    <row r="2" spans="1:3" ht="15.75" customHeight="1" x14ac:dyDescent="0.2">
      <c r="A2" s="10" t="s">
        <v>3</v>
      </c>
      <c r="B2" s="11">
        <v>440</v>
      </c>
      <c r="C2" s="12">
        <f>IFERROR(B2/B4,"")</f>
        <v>0.42348411934552455</v>
      </c>
    </row>
    <row r="3" spans="1:3" ht="15.75" customHeight="1" x14ac:dyDescent="0.2">
      <c r="A3" s="10" t="s">
        <v>4</v>
      </c>
      <c r="B3" s="11">
        <v>599</v>
      </c>
      <c r="C3" s="12">
        <f>IFERROR(B3/B4,"")</f>
        <v>0.57651588065447545</v>
      </c>
    </row>
    <row r="4" spans="1:3" ht="15.75" customHeight="1" x14ac:dyDescent="0.2">
      <c r="A4" s="9" t="s">
        <v>5</v>
      </c>
      <c r="B4" s="13">
        <f>IF(SUM(B2:B3)=0,"",SUM(B2:B3))</f>
        <v>1039</v>
      </c>
      <c r="C4" s="14">
        <f>IF(SUM(B2:B3)=0,"",SUM(C2:C3))</f>
        <v>1</v>
      </c>
    </row>
    <row r="5" spans="1:3" ht="15.75" customHeight="1" x14ac:dyDescent="0.2"/>
    <row r="6" spans="1:3" ht="15.75" customHeight="1" x14ac:dyDescent="0.2">
      <c r="A6" s="9" t="s">
        <v>6</v>
      </c>
      <c r="B6" s="10" t="s">
        <v>1</v>
      </c>
      <c r="C6" s="9" t="s">
        <v>2</v>
      </c>
    </row>
    <row r="7" spans="1:3" ht="15.75" customHeight="1" x14ac:dyDescent="0.2">
      <c r="A7" s="10" t="s">
        <v>7</v>
      </c>
      <c r="B7" s="11">
        <v>220</v>
      </c>
      <c r="C7" s="12">
        <f>IFERROR(B7/B9,"")</f>
        <v>0.2109300095877277</v>
      </c>
    </row>
    <row r="8" spans="1:3" ht="15.75" customHeight="1" x14ac:dyDescent="0.2">
      <c r="A8" s="10" t="s">
        <v>8</v>
      </c>
      <c r="B8" s="11">
        <v>823</v>
      </c>
      <c r="C8" s="12">
        <f>IFERROR(B8/B9,"")</f>
        <v>0.78906999041227233</v>
      </c>
    </row>
    <row r="9" spans="1:3" ht="15.75" customHeight="1" x14ac:dyDescent="0.2">
      <c r="A9" s="9" t="s">
        <v>5</v>
      </c>
      <c r="B9" s="13">
        <f>IF(SUM(B7:B8)=0,"",SUM(B7:B8))</f>
        <v>1043</v>
      </c>
      <c r="C9" s="14">
        <f>IF(SUM(B7:B8)=0,"",SUM(C7:C8))</f>
        <v>1</v>
      </c>
    </row>
    <row r="10" spans="1:3" ht="15.75" customHeight="1" x14ac:dyDescent="0.2"/>
    <row r="11" spans="1:3" ht="15.75" customHeight="1" x14ac:dyDescent="0.2">
      <c r="A11" s="9" t="s">
        <v>9</v>
      </c>
      <c r="B11" s="10" t="s">
        <v>1</v>
      </c>
      <c r="C11" s="9" t="s">
        <v>2</v>
      </c>
    </row>
    <row r="12" spans="1:3" ht="15.75" customHeight="1" x14ac:dyDescent="0.2">
      <c r="A12" s="10" t="s">
        <v>10</v>
      </c>
      <c r="B12" s="11">
        <v>455</v>
      </c>
      <c r="C12" s="12">
        <f>IFERROR(B12/B14,"")</f>
        <v>0.44003868471953578</v>
      </c>
    </row>
    <row r="13" spans="1:3" ht="15.75" customHeight="1" x14ac:dyDescent="0.2">
      <c r="A13" s="10" t="s">
        <v>11</v>
      </c>
      <c r="B13" s="11">
        <v>579</v>
      </c>
      <c r="C13" s="12">
        <f>IFERROR(B13/B14,"")</f>
        <v>0.55996131528046422</v>
      </c>
    </row>
    <row r="14" spans="1:3" ht="15.75" customHeight="1" x14ac:dyDescent="0.2">
      <c r="A14" s="9" t="s">
        <v>5</v>
      </c>
      <c r="B14" s="13">
        <f>IF(SUM(B12:B13)=0,"",SUM(B12:B13))</f>
        <v>1034</v>
      </c>
      <c r="C14" s="14">
        <f>IF(SUM(B12:B13)=0,"",SUM(C12:C13))</f>
        <v>1</v>
      </c>
    </row>
    <row r="15" spans="1:3" ht="15.75" customHeight="1" x14ac:dyDescent="0.2"/>
    <row r="16" spans="1:3" ht="15.75" customHeight="1" x14ac:dyDescent="0.2">
      <c r="A16" s="9" t="s">
        <v>12</v>
      </c>
      <c r="B16" s="10" t="s">
        <v>1</v>
      </c>
      <c r="C16" s="9" t="s">
        <v>2</v>
      </c>
    </row>
    <row r="17" spans="1:3" ht="15.75" customHeight="1" x14ac:dyDescent="0.2">
      <c r="A17" s="10" t="s">
        <v>13</v>
      </c>
      <c r="B17" s="11">
        <v>570</v>
      </c>
      <c r="C17" s="12">
        <f>IFERROR(B17/B19,"")</f>
        <v>0.56660039761431413</v>
      </c>
    </row>
    <row r="18" spans="1:3" ht="15.75" customHeight="1" x14ac:dyDescent="0.2">
      <c r="A18" s="10" t="s">
        <v>14</v>
      </c>
      <c r="B18" s="11">
        <v>436</v>
      </c>
      <c r="C18" s="12">
        <f>IFERROR(B18/B19,"")</f>
        <v>0.43339960238568587</v>
      </c>
    </row>
    <row r="19" spans="1:3" ht="15.75" customHeight="1" x14ac:dyDescent="0.2">
      <c r="A19" s="9" t="s">
        <v>5</v>
      </c>
      <c r="B19" s="13">
        <f>IF(SUM(B17:B18)=0,"",SUM(B17:B18))</f>
        <v>1006</v>
      </c>
      <c r="C19" s="14">
        <f>IF(SUM(B17:B18)=0,"",SUM(C17:C18))</f>
        <v>1</v>
      </c>
    </row>
    <row r="20" spans="1:3" ht="15.75" customHeight="1" x14ac:dyDescent="0.2"/>
    <row r="21" spans="1:3" ht="15.75" customHeight="1" x14ac:dyDescent="0.2">
      <c r="A21" s="9" t="s">
        <v>15</v>
      </c>
      <c r="B21" s="10" t="s">
        <v>1</v>
      </c>
      <c r="C21" s="9" t="s">
        <v>2</v>
      </c>
    </row>
    <row r="22" spans="1:3" ht="15.75" customHeight="1" x14ac:dyDescent="0.2">
      <c r="A22" s="10" t="s">
        <v>16</v>
      </c>
      <c r="B22" s="11">
        <v>377</v>
      </c>
      <c r="C22" s="12">
        <f>IFERROR(B22/B24,"")</f>
        <v>0.37216189536031591</v>
      </c>
    </row>
    <row r="23" spans="1:3" ht="15.75" customHeight="1" x14ac:dyDescent="0.2">
      <c r="A23" s="10" t="s">
        <v>17</v>
      </c>
      <c r="B23" s="11">
        <v>636</v>
      </c>
      <c r="C23" s="12">
        <f>IFERROR(B23/B24,"")</f>
        <v>0.62783810463968415</v>
      </c>
    </row>
    <row r="24" spans="1:3" ht="15.75" customHeight="1" x14ac:dyDescent="0.2">
      <c r="A24" s="9" t="s">
        <v>5</v>
      </c>
      <c r="B24" s="13">
        <f>IF(SUM(B22:B23)=0,"",SUM(B22:B23))</f>
        <v>1013</v>
      </c>
      <c r="C24" s="14">
        <f>IF(SUM(B22:B23)=0,"",SUM(C22:C23))</f>
        <v>1</v>
      </c>
    </row>
    <row r="25" spans="1:3" ht="15.75" customHeight="1" x14ac:dyDescent="0.2"/>
    <row r="26" spans="1:3" ht="15.75" customHeight="1" x14ac:dyDescent="0.2"/>
    <row r="27" spans="1:3" ht="15.75" customHeight="1" x14ac:dyDescent="0.2"/>
    <row r="28" spans="1:3" ht="15.75" customHeight="1" x14ac:dyDescent="0.2"/>
    <row r="29" spans="1:3" ht="15.75" customHeight="1" x14ac:dyDescent="0.2"/>
    <row r="30" spans="1:3" ht="15.75" customHeight="1" x14ac:dyDescent="0.2"/>
    <row r="31" spans="1:3" ht="15.75" customHeight="1" x14ac:dyDescent="0.2"/>
    <row r="32" spans="1:3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  <row r="44" ht="15.75" customHeight="1" x14ac:dyDescent="0.2"/>
    <row r="45" ht="15.75" customHeight="1" x14ac:dyDescent="0.2"/>
    <row r="46" ht="15.75" customHeight="1" x14ac:dyDescent="0.2"/>
    <row r="47" ht="15.75" customHeight="1" x14ac:dyDescent="0.2"/>
    <row r="48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pageMargins left="0.7" right="0.7" top="0.75" bottom="0.75" header="0" footer="0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1000"/>
  <sheetViews>
    <sheetView workbookViewId="0"/>
  </sheetViews>
  <sheetFormatPr baseColWidth="10" defaultColWidth="11.1640625" defaultRowHeight="15" customHeight="1" x14ac:dyDescent="0.2"/>
  <cols>
    <col min="1" max="1" width="25" customWidth="1"/>
    <col min="2" max="2" width="15.33203125" customWidth="1"/>
    <col min="3" max="3" width="13.83203125" customWidth="1"/>
    <col min="4" max="6" width="10.5" customWidth="1"/>
    <col min="7" max="26" width="11.1640625" customWidth="1"/>
  </cols>
  <sheetData>
    <row r="1" spans="1:3" ht="15.75" customHeight="1" x14ac:dyDescent="0.2">
      <c r="A1" s="9" t="s">
        <v>0</v>
      </c>
      <c r="B1" s="10" t="s">
        <v>1</v>
      </c>
      <c r="C1" s="9" t="s">
        <v>2</v>
      </c>
    </row>
    <row r="2" spans="1:3" ht="15.75" customHeight="1" x14ac:dyDescent="0.2">
      <c r="A2" s="10" t="s">
        <v>3</v>
      </c>
      <c r="B2" s="11">
        <v>964</v>
      </c>
      <c r="C2" s="12">
        <f>IFERROR(B2/B4,"")</f>
        <v>0.56341320864991229</v>
      </c>
    </row>
    <row r="3" spans="1:3" ht="15.75" customHeight="1" x14ac:dyDescent="0.2">
      <c r="A3" s="10" t="s">
        <v>4</v>
      </c>
      <c r="B3" s="11">
        <v>747</v>
      </c>
      <c r="C3" s="12">
        <f>IFERROR(B3/B4,"")</f>
        <v>0.43658679135008766</v>
      </c>
    </row>
    <row r="4" spans="1:3" ht="15.75" customHeight="1" x14ac:dyDescent="0.2">
      <c r="A4" s="9" t="s">
        <v>5</v>
      </c>
      <c r="B4" s="13">
        <f>IF(SUM(B2:B3)=0,"",SUM(B2:B3))</f>
        <v>1711</v>
      </c>
      <c r="C4" s="14">
        <f>IF(SUM(B2:B3)=0,"",SUM(C2:C3))</f>
        <v>1</v>
      </c>
    </row>
    <row r="5" spans="1:3" ht="15.75" customHeight="1" x14ac:dyDescent="0.2"/>
    <row r="6" spans="1:3" ht="15.75" customHeight="1" x14ac:dyDescent="0.2">
      <c r="A6" s="9" t="s">
        <v>6</v>
      </c>
      <c r="B6" s="10" t="s">
        <v>1</v>
      </c>
      <c r="C6" s="9" t="s">
        <v>2</v>
      </c>
    </row>
    <row r="7" spans="1:3" ht="15.75" customHeight="1" x14ac:dyDescent="0.2">
      <c r="A7" s="10" t="s">
        <v>7</v>
      </c>
      <c r="B7" s="11">
        <v>868</v>
      </c>
      <c r="C7" s="12">
        <f>IFERROR(B7/B9,"")</f>
        <v>0.5099882491186839</v>
      </c>
    </row>
    <row r="8" spans="1:3" ht="15.75" customHeight="1" x14ac:dyDescent="0.2">
      <c r="A8" s="10" t="s">
        <v>8</v>
      </c>
      <c r="B8" s="11">
        <v>834</v>
      </c>
      <c r="C8" s="12">
        <f>IFERROR(B8/B9,"")</f>
        <v>0.4900117508813161</v>
      </c>
    </row>
    <row r="9" spans="1:3" ht="15.75" customHeight="1" x14ac:dyDescent="0.2">
      <c r="A9" s="9" t="s">
        <v>5</v>
      </c>
      <c r="B9" s="13">
        <f>IF(SUM(B7:B8)=0,"",SUM(B7:B8))</f>
        <v>1702</v>
      </c>
      <c r="C9" s="14">
        <f>IF(SUM(B7:B8)=0,"",SUM(C7:C8))</f>
        <v>1</v>
      </c>
    </row>
    <row r="10" spans="1:3" ht="15.75" customHeight="1" x14ac:dyDescent="0.2"/>
    <row r="11" spans="1:3" ht="15.75" customHeight="1" x14ac:dyDescent="0.2">
      <c r="A11" s="9" t="s">
        <v>9</v>
      </c>
      <c r="B11" s="10" t="s">
        <v>1</v>
      </c>
      <c r="C11" s="9" t="s">
        <v>2</v>
      </c>
    </row>
    <row r="12" spans="1:3" ht="15.75" customHeight="1" x14ac:dyDescent="0.2">
      <c r="A12" s="10" t="s">
        <v>10</v>
      </c>
      <c r="B12" s="11">
        <v>681</v>
      </c>
      <c r="C12" s="12">
        <f>IFERROR(B12/B14,"")</f>
        <v>0.40778443113772456</v>
      </c>
    </row>
    <row r="13" spans="1:3" ht="15.75" customHeight="1" x14ac:dyDescent="0.2">
      <c r="A13" s="10" t="s">
        <v>11</v>
      </c>
      <c r="B13" s="11">
        <v>989</v>
      </c>
      <c r="C13" s="12">
        <f>IFERROR(B13/B14,"")</f>
        <v>0.59221556886227544</v>
      </c>
    </row>
    <row r="14" spans="1:3" ht="15.75" customHeight="1" x14ac:dyDescent="0.2">
      <c r="A14" s="9" t="s">
        <v>5</v>
      </c>
      <c r="B14" s="13">
        <f>IF(SUM(B12:B13)=0,"",SUM(B12:B13))</f>
        <v>1670</v>
      </c>
      <c r="C14" s="14">
        <f>IF(SUM(B12:B13)=0,"",SUM(C12:C13))</f>
        <v>1</v>
      </c>
    </row>
    <row r="15" spans="1:3" ht="15.75" customHeight="1" x14ac:dyDescent="0.2"/>
    <row r="16" spans="1:3" ht="15.75" customHeight="1" x14ac:dyDescent="0.2">
      <c r="A16" s="9" t="s">
        <v>12</v>
      </c>
      <c r="B16" s="10" t="s">
        <v>1</v>
      </c>
      <c r="C16" s="9" t="s">
        <v>2</v>
      </c>
    </row>
    <row r="17" spans="1:3" ht="15.75" customHeight="1" x14ac:dyDescent="0.2">
      <c r="A17" s="10" t="s">
        <v>13</v>
      </c>
      <c r="B17" s="11">
        <v>1031</v>
      </c>
      <c r="C17" s="12">
        <f>IFERROR(B17/B19,"")</f>
        <v>0.63212752912323733</v>
      </c>
    </row>
    <row r="18" spans="1:3" ht="15.75" customHeight="1" x14ac:dyDescent="0.2">
      <c r="A18" s="10" t="s">
        <v>14</v>
      </c>
      <c r="B18" s="11">
        <v>600</v>
      </c>
      <c r="C18" s="12">
        <f>IFERROR(B18/B19,"")</f>
        <v>0.36787247087676272</v>
      </c>
    </row>
    <row r="19" spans="1:3" ht="15.75" customHeight="1" x14ac:dyDescent="0.2">
      <c r="A19" s="9" t="s">
        <v>5</v>
      </c>
      <c r="B19" s="13">
        <f>IF(SUM(B17:B18)=0,"",SUM(B17:B18))</f>
        <v>1631</v>
      </c>
      <c r="C19" s="14">
        <f>IF(SUM(B17:B18)=0,"",SUM(C17:C18))</f>
        <v>1</v>
      </c>
    </row>
    <row r="20" spans="1:3" ht="15.75" customHeight="1" x14ac:dyDescent="0.2"/>
    <row r="21" spans="1:3" ht="15.75" customHeight="1" x14ac:dyDescent="0.2">
      <c r="A21" s="9" t="s">
        <v>15</v>
      </c>
      <c r="B21" s="10" t="s">
        <v>1</v>
      </c>
      <c r="C21" s="9" t="s">
        <v>2</v>
      </c>
    </row>
    <row r="22" spans="1:3" ht="15.75" customHeight="1" x14ac:dyDescent="0.2">
      <c r="A22" s="10" t="s">
        <v>16</v>
      </c>
      <c r="B22" s="11">
        <v>922</v>
      </c>
      <c r="C22" s="12">
        <f>IFERROR(B22/B24,"")</f>
        <v>0.56151035322777099</v>
      </c>
    </row>
    <row r="23" spans="1:3" ht="15.75" customHeight="1" x14ac:dyDescent="0.2">
      <c r="A23" s="10" t="s">
        <v>17</v>
      </c>
      <c r="B23" s="11">
        <v>720</v>
      </c>
      <c r="C23" s="12">
        <f>IFERROR(B23/B24,"")</f>
        <v>0.43848964677222901</v>
      </c>
    </row>
    <row r="24" spans="1:3" ht="15.75" customHeight="1" x14ac:dyDescent="0.2">
      <c r="A24" s="9" t="s">
        <v>5</v>
      </c>
      <c r="B24" s="13">
        <f>IF(SUM(B22:B23)=0,"",SUM(B22:B23))</f>
        <v>1642</v>
      </c>
      <c r="C24" s="14">
        <f>IF(SUM(B22:B23)=0,"",SUM(C22:C23))</f>
        <v>1</v>
      </c>
    </row>
    <row r="25" spans="1:3" ht="15.75" customHeight="1" x14ac:dyDescent="0.2"/>
    <row r="26" spans="1:3" ht="15.75" customHeight="1" x14ac:dyDescent="0.2">
      <c r="A26" s="9" t="s">
        <v>40</v>
      </c>
      <c r="B26" s="10" t="s">
        <v>1</v>
      </c>
      <c r="C26" s="9" t="s">
        <v>2</v>
      </c>
    </row>
    <row r="27" spans="1:3" ht="15.75" customHeight="1" x14ac:dyDescent="0.2">
      <c r="A27" s="10" t="s">
        <v>41</v>
      </c>
      <c r="B27" s="11">
        <v>293</v>
      </c>
      <c r="C27" s="12">
        <f>IFERROR(B27/B29,"")</f>
        <v>0.46287519747235389</v>
      </c>
    </row>
    <row r="28" spans="1:3" ht="15.75" customHeight="1" x14ac:dyDescent="0.2">
      <c r="A28" s="10" t="s">
        <v>42</v>
      </c>
      <c r="B28" s="11">
        <v>340</v>
      </c>
      <c r="C28" s="12">
        <f>IFERROR(B28/B29,"")</f>
        <v>0.53712480252764616</v>
      </c>
    </row>
    <row r="29" spans="1:3" ht="15.75" customHeight="1" x14ac:dyDescent="0.2">
      <c r="A29" s="9" t="s">
        <v>5</v>
      </c>
      <c r="B29" s="13">
        <f>IF(SUM(B27:B28)=0,"",SUM(B27:B28))</f>
        <v>633</v>
      </c>
      <c r="C29" s="14">
        <f>IF(SUM(B27:B28)=0,"",SUM(C27:C28))</f>
        <v>1</v>
      </c>
    </row>
    <row r="30" spans="1:3" ht="15.75" customHeight="1" x14ac:dyDescent="0.2"/>
    <row r="31" spans="1:3" ht="15.75" customHeight="1" x14ac:dyDescent="0.2"/>
    <row r="32" spans="1:3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  <row r="44" ht="15.75" customHeight="1" x14ac:dyDescent="0.2"/>
    <row r="45" ht="15.75" customHeight="1" x14ac:dyDescent="0.2"/>
    <row r="46" ht="15.75" customHeight="1" x14ac:dyDescent="0.2"/>
    <row r="47" ht="15.75" customHeight="1" x14ac:dyDescent="0.2"/>
    <row r="48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pageMargins left="0.7" right="0.7" top="0.75" bottom="0.75" header="0" footer="0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1000"/>
  <sheetViews>
    <sheetView workbookViewId="0"/>
  </sheetViews>
  <sheetFormatPr baseColWidth="10" defaultColWidth="11.1640625" defaultRowHeight="15" customHeight="1" x14ac:dyDescent="0.2"/>
  <cols>
    <col min="1" max="1" width="25" customWidth="1"/>
    <col min="2" max="2" width="15.33203125" customWidth="1"/>
    <col min="3" max="3" width="13.83203125" customWidth="1"/>
    <col min="4" max="6" width="10.5" customWidth="1"/>
    <col min="7" max="26" width="11.1640625" customWidth="1"/>
  </cols>
  <sheetData>
    <row r="1" spans="1:3" ht="15.75" customHeight="1" x14ac:dyDescent="0.2">
      <c r="A1" s="9" t="s">
        <v>0</v>
      </c>
      <c r="B1" s="10" t="s">
        <v>1</v>
      </c>
      <c r="C1" s="9" t="s">
        <v>2</v>
      </c>
    </row>
    <row r="2" spans="1:3" ht="15.75" customHeight="1" x14ac:dyDescent="0.2">
      <c r="A2" s="10" t="s">
        <v>3</v>
      </c>
      <c r="B2" s="11">
        <v>2194</v>
      </c>
      <c r="C2" s="12">
        <f>IFERROR(B2/B4,"")</f>
        <v>0.40539541759053954</v>
      </c>
    </row>
    <row r="3" spans="1:3" ht="15.75" customHeight="1" x14ac:dyDescent="0.2">
      <c r="A3" s="10" t="s">
        <v>4</v>
      </c>
      <c r="B3" s="11">
        <v>3218</v>
      </c>
      <c r="C3" s="12">
        <f>IFERROR(B3/B4,"")</f>
        <v>0.59460458240946046</v>
      </c>
    </row>
    <row r="4" spans="1:3" ht="15.75" customHeight="1" x14ac:dyDescent="0.2">
      <c r="A4" s="9" t="s">
        <v>5</v>
      </c>
      <c r="B4" s="13">
        <f>IF(SUM(B2:B3)=0,"",SUM(B2:B3))</f>
        <v>5412</v>
      </c>
      <c r="C4" s="14">
        <f>IF(SUM(B2:B3)=0,"",SUM(C2:C3))</f>
        <v>1</v>
      </c>
    </row>
    <row r="5" spans="1:3" ht="15.75" customHeight="1" x14ac:dyDescent="0.2"/>
    <row r="6" spans="1:3" ht="15.75" customHeight="1" x14ac:dyDescent="0.2">
      <c r="A6" s="9" t="s">
        <v>6</v>
      </c>
      <c r="B6" s="10" t="s">
        <v>1</v>
      </c>
      <c r="C6" s="9" t="s">
        <v>2</v>
      </c>
    </row>
    <row r="7" spans="1:3" ht="15.75" customHeight="1" x14ac:dyDescent="0.2">
      <c r="A7" s="10" t="s">
        <v>7</v>
      </c>
      <c r="B7" s="11">
        <v>3681</v>
      </c>
      <c r="C7" s="12">
        <f>IFERROR(B7/B9,"")</f>
        <v>0.66733139956490206</v>
      </c>
    </row>
    <row r="8" spans="1:3" ht="15.75" customHeight="1" x14ac:dyDescent="0.2">
      <c r="A8" s="10" t="s">
        <v>8</v>
      </c>
      <c r="B8" s="11">
        <v>1835</v>
      </c>
      <c r="C8" s="12">
        <f>IFERROR(B8/B9,"")</f>
        <v>0.33266860043509788</v>
      </c>
    </row>
    <row r="9" spans="1:3" ht="15.75" customHeight="1" x14ac:dyDescent="0.2">
      <c r="A9" s="9" t="s">
        <v>5</v>
      </c>
      <c r="B9" s="13">
        <f>IF(SUM(B7:B8)=0,"",SUM(B7:B8))</f>
        <v>5516</v>
      </c>
      <c r="C9" s="14">
        <f>IF(SUM(B7:B8)=0,"",SUM(C7:C8))</f>
        <v>1</v>
      </c>
    </row>
    <row r="10" spans="1:3" ht="15.75" customHeight="1" x14ac:dyDescent="0.2"/>
    <row r="11" spans="1:3" ht="15.75" customHeight="1" x14ac:dyDescent="0.2">
      <c r="A11" s="9" t="s">
        <v>9</v>
      </c>
      <c r="B11" s="10" t="s">
        <v>1</v>
      </c>
      <c r="C11" s="9" t="s">
        <v>2</v>
      </c>
    </row>
    <row r="12" spans="1:3" ht="15.75" customHeight="1" x14ac:dyDescent="0.2">
      <c r="A12" s="10" t="s">
        <v>10</v>
      </c>
      <c r="B12" s="11">
        <v>3006</v>
      </c>
      <c r="C12" s="12">
        <f>IFERROR(B12/B14,"")</f>
        <v>0.55420353982300885</v>
      </c>
    </row>
    <row r="13" spans="1:3" ht="15.75" customHeight="1" x14ac:dyDescent="0.2">
      <c r="A13" s="10" t="s">
        <v>11</v>
      </c>
      <c r="B13" s="11">
        <v>2418</v>
      </c>
      <c r="C13" s="12">
        <f>IFERROR(B13/B14,"")</f>
        <v>0.44579646017699115</v>
      </c>
    </row>
    <row r="14" spans="1:3" ht="15.75" customHeight="1" x14ac:dyDescent="0.2">
      <c r="A14" s="9" t="s">
        <v>5</v>
      </c>
      <c r="B14" s="13">
        <f>IF(SUM(B12:B13)=0,"",SUM(B12:B13))</f>
        <v>5424</v>
      </c>
      <c r="C14" s="14">
        <f>IF(SUM(B12:B13)=0,"",SUM(C12:C13))</f>
        <v>1</v>
      </c>
    </row>
    <row r="15" spans="1:3" ht="15.75" customHeight="1" x14ac:dyDescent="0.2"/>
    <row r="16" spans="1:3" ht="15.75" customHeight="1" x14ac:dyDescent="0.2">
      <c r="A16" s="9" t="s">
        <v>12</v>
      </c>
      <c r="B16" s="10" t="s">
        <v>1</v>
      </c>
      <c r="C16" s="9" t="s">
        <v>2</v>
      </c>
    </row>
    <row r="17" spans="1:3" ht="15.75" customHeight="1" x14ac:dyDescent="0.2">
      <c r="A17" s="10" t="s">
        <v>13</v>
      </c>
      <c r="B17" s="11">
        <v>3313</v>
      </c>
      <c r="C17" s="12">
        <f>IFERROR(B17/B19,"")</f>
        <v>0.63164918970448047</v>
      </c>
    </row>
    <row r="18" spans="1:3" ht="15.75" customHeight="1" x14ac:dyDescent="0.2">
      <c r="A18" s="10" t="s">
        <v>14</v>
      </c>
      <c r="B18" s="11">
        <v>1932</v>
      </c>
      <c r="C18" s="12">
        <f>IFERROR(B18/B19,"")</f>
        <v>0.36835081029551953</v>
      </c>
    </row>
    <row r="19" spans="1:3" ht="15.75" customHeight="1" x14ac:dyDescent="0.2">
      <c r="A19" s="9" t="s">
        <v>5</v>
      </c>
      <c r="B19" s="13">
        <f>IF(SUM(B17:B18)=0,"",SUM(B17:B18))</f>
        <v>5245</v>
      </c>
      <c r="C19" s="14">
        <f>IF(SUM(B17:B18)=0,"",SUM(C17:C18))</f>
        <v>1</v>
      </c>
    </row>
    <row r="20" spans="1:3" ht="15.75" customHeight="1" x14ac:dyDescent="0.2"/>
    <row r="21" spans="1:3" ht="15.75" customHeight="1" x14ac:dyDescent="0.2">
      <c r="A21" s="9" t="s">
        <v>15</v>
      </c>
      <c r="B21" s="10" t="s">
        <v>1</v>
      </c>
      <c r="C21" s="9" t="s">
        <v>2</v>
      </c>
    </row>
    <row r="22" spans="1:3" ht="15.75" customHeight="1" x14ac:dyDescent="0.2">
      <c r="A22" s="10" t="s">
        <v>16</v>
      </c>
      <c r="B22" s="11">
        <v>3211</v>
      </c>
      <c r="C22" s="12">
        <f>IFERROR(B22/B24,"")</f>
        <v>0.60665029283959948</v>
      </c>
    </row>
    <row r="23" spans="1:3" ht="15.75" customHeight="1" x14ac:dyDescent="0.2">
      <c r="A23" s="10" t="s">
        <v>17</v>
      </c>
      <c r="B23" s="11">
        <v>2082</v>
      </c>
      <c r="C23" s="12">
        <f>IFERROR(B23/B24,"")</f>
        <v>0.39334970716040052</v>
      </c>
    </row>
    <row r="24" spans="1:3" ht="15.75" customHeight="1" x14ac:dyDescent="0.2">
      <c r="A24" s="9" t="s">
        <v>5</v>
      </c>
      <c r="B24" s="13">
        <f>IF(SUM(B22:B23)=0,"",SUM(B22:B23))</f>
        <v>5293</v>
      </c>
      <c r="C24" s="14">
        <f>IF(SUM(B22:B23)=0,"",SUM(C22:C23))</f>
        <v>1</v>
      </c>
    </row>
    <row r="25" spans="1:3" ht="15.75" customHeight="1" x14ac:dyDescent="0.2"/>
    <row r="26" spans="1:3" ht="15.75" customHeight="1" x14ac:dyDescent="0.2"/>
    <row r="27" spans="1:3" ht="15.75" customHeight="1" x14ac:dyDescent="0.2"/>
    <row r="28" spans="1:3" ht="15.75" customHeight="1" x14ac:dyDescent="0.2"/>
    <row r="29" spans="1:3" ht="15.75" customHeight="1" x14ac:dyDescent="0.2"/>
    <row r="30" spans="1:3" ht="15.75" customHeight="1" x14ac:dyDescent="0.2"/>
    <row r="31" spans="1:3" ht="15.75" customHeight="1" x14ac:dyDescent="0.2"/>
    <row r="32" spans="1:3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  <row r="44" ht="15.75" customHeight="1" x14ac:dyDescent="0.2"/>
    <row r="45" ht="15.75" customHeight="1" x14ac:dyDescent="0.2"/>
    <row r="46" ht="15.75" customHeight="1" x14ac:dyDescent="0.2"/>
    <row r="47" ht="15.75" customHeight="1" x14ac:dyDescent="0.2"/>
    <row r="48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pageMargins left="0.7" right="0.7" top="0.75" bottom="0.75" header="0" footer="0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1000"/>
  <sheetViews>
    <sheetView workbookViewId="0"/>
  </sheetViews>
  <sheetFormatPr baseColWidth="10" defaultColWidth="11.1640625" defaultRowHeight="15" customHeight="1" x14ac:dyDescent="0.2"/>
  <cols>
    <col min="1" max="1" width="25" customWidth="1"/>
    <col min="2" max="2" width="15.33203125" customWidth="1"/>
    <col min="3" max="3" width="13.83203125" customWidth="1"/>
    <col min="4" max="6" width="10.83203125" customWidth="1"/>
    <col min="7" max="26" width="11.1640625" customWidth="1"/>
  </cols>
  <sheetData>
    <row r="1" spans="1:3" ht="15.75" customHeight="1" x14ac:dyDescent="0.2">
      <c r="A1" s="9" t="s">
        <v>0</v>
      </c>
      <c r="B1" s="10" t="s">
        <v>1</v>
      </c>
      <c r="C1" s="9" t="s">
        <v>2</v>
      </c>
    </row>
    <row r="2" spans="1:3" ht="15.75" customHeight="1" x14ac:dyDescent="0.2">
      <c r="A2" s="10" t="s">
        <v>3</v>
      </c>
      <c r="B2" s="11">
        <v>89</v>
      </c>
      <c r="C2" s="12">
        <f>IFERROR(B2/B4,"")</f>
        <v>0.58552631578947367</v>
      </c>
    </row>
    <row r="3" spans="1:3" ht="15.75" customHeight="1" x14ac:dyDescent="0.2">
      <c r="A3" s="10" t="s">
        <v>4</v>
      </c>
      <c r="B3" s="11">
        <v>63</v>
      </c>
      <c r="C3" s="12">
        <f>IFERROR(B3/B4,"")</f>
        <v>0.41447368421052633</v>
      </c>
    </row>
    <row r="4" spans="1:3" ht="15.75" customHeight="1" x14ac:dyDescent="0.2">
      <c r="A4" s="9" t="s">
        <v>5</v>
      </c>
      <c r="B4" s="13">
        <f>IF(SUM(B2:B3)=0,"",SUM(B2:B3))</f>
        <v>152</v>
      </c>
      <c r="C4" s="14">
        <f>IF(SUM(B2:B3)=0,"",SUM(C2:C3))</f>
        <v>1</v>
      </c>
    </row>
    <row r="5" spans="1:3" ht="15.75" customHeight="1" x14ac:dyDescent="0.2"/>
    <row r="6" spans="1:3" ht="15.75" customHeight="1" x14ac:dyDescent="0.2">
      <c r="A6" s="9" t="s">
        <v>6</v>
      </c>
      <c r="B6" s="10" t="s">
        <v>1</v>
      </c>
      <c r="C6" s="9" t="s">
        <v>2</v>
      </c>
    </row>
    <row r="7" spans="1:3" ht="15.75" customHeight="1" x14ac:dyDescent="0.2">
      <c r="A7" s="10" t="s">
        <v>7</v>
      </c>
      <c r="B7" s="11">
        <v>42</v>
      </c>
      <c r="C7" s="12">
        <f>IFERROR(B7/B9,"")</f>
        <v>0.27450980392156865</v>
      </c>
    </row>
    <row r="8" spans="1:3" ht="15.75" customHeight="1" x14ac:dyDescent="0.2">
      <c r="A8" s="10" t="s">
        <v>8</v>
      </c>
      <c r="B8" s="11">
        <v>111</v>
      </c>
      <c r="C8" s="12">
        <f>IFERROR(B8/B9,"")</f>
        <v>0.72549019607843135</v>
      </c>
    </row>
    <row r="9" spans="1:3" ht="15.75" customHeight="1" x14ac:dyDescent="0.2">
      <c r="A9" s="9" t="s">
        <v>5</v>
      </c>
      <c r="B9" s="13">
        <f>IF(SUM(B7:B8)=0,"",SUM(B7:B8))</f>
        <v>153</v>
      </c>
      <c r="C9" s="14">
        <f>IF(SUM(B7:B8)=0,"",SUM(C7:C8))</f>
        <v>1</v>
      </c>
    </row>
    <row r="10" spans="1:3" ht="15.75" customHeight="1" x14ac:dyDescent="0.2"/>
    <row r="11" spans="1:3" ht="15.75" customHeight="1" x14ac:dyDescent="0.2">
      <c r="A11" s="9" t="s">
        <v>9</v>
      </c>
      <c r="B11" s="10" t="s">
        <v>1</v>
      </c>
      <c r="C11" s="9" t="s">
        <v>2</v>
      </c>
    </row>
    <row r="12" spans="1:3" ht="15.75" customHeight="1" x14ac:dyDescent="0.2">
      <c r="A12" s="10" t="s">
        <v>10</v>
      </c>
      <c r="B12" s="11">
        <v>62</v>
      </c>
      <c r="C12" s="12">
        <f>IFERROR(B12/B14,"")</f>
        <v>0.41333333333333333</v>
      </c>
    </row>
    <row r="13" spans="1:3" ht="15.75" customHeight="1" x14ac:dyDescent="0.2">
      <c r="A13" s="10" t="s">
        <v>11</v>
      </c>
      <c r="B13" s="11">
        <v>88</v>
      </c>
      <c r="C13" s="12">
        <f>IFERROR(B13/B14,"")</f>
        <v>0.58666666666666667</v>
      </c>
    </row>
    <row r="14" spans="1:3" ht="15.75" customHeight="1" x14ac:dyDescent="0.2">
      <c r="A14" s="9" t="s">
        <v>5</v>
      </c>
      <c r="B14" s="13">
        <f>IF(SUM(B12:B13)=0,"",SUM(B12:B13))</f>
        <v>150</v>
      </c>
      <c r="C14" s="14">
        <f>IF(SUM(B12:B13)=0,"",SUM(C12:C13))</f>
        <v>1</v>
      </c>
    </row>
    <row r="15" spans="1:3" ht="15.75" customHeight="1" x14ac:dyDescent="0.2"/>
    <row r="16" spans="1:3" ht="15.75" customHeight="1" x14ac:dyDescent="0.2">
      <c r="A16" s="9" t="s">
        <v>12</v>
      </c>
      <c r="B16" s="10" t="s">
        <v>1</v>
      </c>
      <c r="C16" s="9" t="s">
        <v>2</v>
      </c>
    </row>
    <row r="17" spans="1:3" ht="15.75" customHeight="1" x14ac:dyDescent="0.2">
      <c r="A17" s="10" t="s">
        <v>13</v>
      </c>
      <c r="B17" s="11">
        <v>115</v>
      </c>
      <c r="C17" s="12">
        <f>IFERROR(B17/B19,"")</f>
        <v>0.76158940397350994</v>
      </c>
    </row>
    <row r="18" spans="1:3" ht="15.75" customHeight="1" x14ac:dyDescent="0.2">
      <c r="A18" s="10" t="s">
        <v>14</v>
      </c>
      <c r="B18" s="11">
        <v>36</v>
      </c>
      <c r="C18" s="12">
        <f>IFERROR(B18/B19,"")</f>
        <v>0.23841059602649006</v>
      </c>
    </row>
    <row r="19" spans="1:3" ht="15.75" customHeight="1" x14ac:dyDescent="0.2">
      <c r="A19" s="9" t="s">
        <v>5</v>
      </c>
      <c r="B19" s="13">
        <f>IF(SUM(B17:B18)=0,"",SUM(B17:B18))</f>
        <v>151</v>
      </c>
      <c r="C19" s="14">
        <f>IF(SUM(B17:B18)=0,"",SUM(C17:C18))</f>
        <v>1</v>
      </c>
    </row>
    <row r="20" spans="1:3" ht="15.75" customHeight="1" x14ac:dyDescent="0.2"/>
    <row r="21" spans="1:3" ht="15.75" customHeight="1" x14ac:dyDescent="0.2">
      <c r="A21" s="9" t="s">
        <v>15</v>
      </c>
      <c r="B21" s="10" t="s">
        <v>1</v>
      </c>
      <c r="C21" s="9" t="s">
        <v>2</v>
      </c>
    </row>
    <row r="22" spans="1:3" ht="15.75" customHeight="1" x14ac:dyDescent="0.2">
      <c r="A22" s="10" t="s">
        <v>16</v>
      </c>
      <c r="B22" s="11">
        <v>81</v>
      </c>
      <c r="C22" s="12">
        <f>IFERROR(B22/B24,"")</f>
        <v>0.5436241610738255</v>
      </c>
    </row>
    <row r="23" spans="1:3" ht="15.75" customHeight="1" x14ac:dyDescent="0.2">
      <c r="A23" s="10" t="s">
        <v>17</v>
      </c>
      <c r="B23" s="11">
        <v>68</v>
      </c>
      <c r="C23" s="12">
        <f>IFERROR(B23/B24,"")</f>
        <v>0.4563758389261745</v>
      </c>
    </row>
    <row r="24" spans="1:3" ht="15.75" customHeight="1" x14ac:dyDescent="0.2">
      <c r="A24" s="9" t="s">
        <v>5</v>
      </c>
      <c r="B24" s="13">
        <f>IF(SUM(B22:B23)=0,"",SUM(B22:B23))</f>
        <v>149</v>
      </c>
      <c r="C24" s="14">
        <f>IF(SUM(B22:B23)=0,"",SUM(C22:C23))</f>
        <v>1</v>
      </c>
    </row>
    <row r="25" spans="1:3" ht="15.75" customHeight="1" x14ac:dyDescent="0.2"/>
    <row r="26" spans="1:3" ht="15.75" customHeight="1" x14ac:dyDescent="0.2"/>
    <row r="27" spans="1:3" ht="15.75" customHeight="1" x14ac:dyDescent="0.2"/>
    <row r="28" spans="1:3" ht="15.75" customHeight="1" x14ac:dyDescent="0.2"/>
    <row r="29" spans="1:3" ht="15.75" customHeight="1" x14ac:dyDescent="0.2"/>
    <row r="30" spans="1:3" ht="15.75" customHeight="1" x14ac:dyDescent="0.2"/>
    <row r="31" spans="1:3" ht="15.75" customHeight="1" x14ac:dyDescent="0.2"/>
    <row r="32" spans="1:3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  <row r="44" ht="15.75" customHeight="1" x14ac:dyDescent="0.2"/>
    <row r="45" ht="15.75" customHeight="1" x14ac:dyDescent="0.2"/>
    <row r="46" ht="15.75" customHeight="1" x14ac:dyDescent="0.2"/>
    <row r="47" ht="15.75" customHeight="1" x14ac:dyDescent="0.2"/>
    <row r="48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pageMargins left="0.7" right="0.7" top="0.75" bottom="0.75" header="0" footer="0"/>
  <pageSetup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1000"/>
  <sheetViews>
    <sheetView workbookViewId="0"/>
  </sheetViews>
  <sheetFormatPr baseColWidth="10" defaultColWidth="11.1640625" defaultRowHeight="15" customHeight="1" x14ac:dyDescent="0.2"/>
  <cols>
    <col min="1" max="1" width="25" customWidth="1"/>
    <col min="2" max="2" width="15.33203125" customWidth="1"/>
    <col min="3" max="3" width="13.83203125" customWidth="1"/>
    <col min="4" max="6" width="10.83203125" customWidth="1"/>
    <col min="7" max="26" width="11.1640625" customWidth="1"/>
  </cols>
  <sheetData>
    <row r="1" spans="1:3" ht="15.75" customHeight="1" x14ac:dyDescent="0.2">
      <c r="A1" s="9" t="s">
        <v>0</v>
      </c>
      <c r="B1" s="10" t="s">
        <v>1</v>
      </c>
      <c r="C1" s="9" t="s">
        <v>2</v>
      </c>
    </row>
    <row r="2" spans="1:3" ht="15.75" customHeight="1" x14ac:dyDescent="0.2">
      <c r="A2" s="10" t="s">
        <v>3</v>
      </c>
      <c r="B2" s="11">
        <v>728</v>
      </c>
      <c r="C2" s="12">
        <f>IFERROR(B2/B4,"")</f>
        <v>0.53333333333333333</v>
      </c>
    </row>
    <row r="3" spans="1:3" ht="15.75" customHeight="1" x14ac:dyDescent="0.2">
      <c r="A3" s="10" t="s">
        <v>4</v>
      </c>
      <c r="B3" s="11">
        <v>637</v>
      </c>
      <c r="C3" s="12">
        <f>IFERROR(B3/B4,"")</f>
        <v>0.46666666666666667</v>
      </c>
    </row>
    <row r="4" spans="1:3" ht="15.75" customHeight="1" x14ac:dyDescent="0.2">
      <c r="A4" s="9" t="s">
        <v>5</v>
      </c>
      <c r="B4" s="13">
        <f>IF(SUM(B2:B3)=0,"",SUM(B2:B3))</f>
        <v>1365</v>
      </c>
      <c r="C4" s="14">
        <f>IF(SUM(B2:B3)=0,"",SUM(C2:C3))</f>
        <v>1</v>
      </c>
    </row>
    <row r="5" spans="1:3" ht="15.75" customHeight="1" x14ac:dyDescent="0.2"/>
    <row r="6" spans="1:3" ht="15.75" customHeight="1" x14ac:dyDescent="0.2">
      <c r="A6" s="9" t="s">
        <v>6</v>
      </c>
      <c r="B6" s="10" t="s">
        <v>1</v>
      </c>
      <c r="C6" s="9" t="s">
        <v>2</v>
      </c>
    </row>
    <row r="7" spans="1:3" ht="15.75" customHeight="1" x14ac:dyDescent="0.2">
      <c r="A7" s="10" t="s">
        <v>7</v>
      </c>
      <c r="B7" s="11">
        <v>381</v>
      </c>
      <c r="C7" s="12">
        <f>IFERROR(B7/B9,"")</f>
        <v>0.27810218978102191</v>
      </c>
    </row>
    <row r="8" spans="1:3" ht="15.75" customHeight="1" x14ac:dyDescent="0.2">
      <c r="A8" s="10" t="s">
        <v>8</v>
      </c>
      <c r="B8" s="11">
        <v>989</v>
      </c>
      <c r="C8" s="12">
        <f>IFERROR(B8/B9,"")</f>
        <v>0.72189781021897814</v>
      </c>
    </row>
    <row r="9" spans="1:3" ht="15.75" customHeight="1" x14ac:dyDescent="0.2">
      <c r="A9" s="9" t="s">
        <v>5</v>
      </c>
      <c r="B9" s="13">
        <f>IF(SUM(B7:B8)=0,"",SUM(B7:B8))</f>
        <v>1370</v>
      </c>
      <c r="C9" s="14">
        <f>IF(SUM(B7:B8)=0,"",SUM(C7:C8))</f>
        <v>1</v>
      </c>
    </row>
    <row r="10" spans="1:3" ht="15.75" customHeight="1" x14ac:dyDescent="0.2"/>
    <row r="11" spans="1:3" ht="15.75" customHeight="1" x14ac:dyDescent="0.2">
      <c r="A11" s="9" t="s">
        <v>9</v>
      </c>
      <c r="B11" s="10" t="s">
        <v>1</v>
      </c>
      <c r="C11" s="9" t="s">
        <v>2</v>
      </c>
    </row>
    <row r="12" spans="1:3" ht="15.75" customHeight="1" x14ac:dyDescent="0.2">
      <c r="A12" s="10" t="s">
        <v>10</v>
      </c>
      <c r="B12" s="11">
        <v>580</v>
      </c>
      <c r="C12" s="12">
        <f>IFERROR(B12/B14,"")</f>
        <v>0.42709867452135492</v>
      </c>
    </row>
    <row r="13" spans="1:3" ht="15.75" customHeight="1" x14ac:dyDescent="0.2">
      <c r="A13" s="10" t="s">
        <v>11</v>
      </c>
      <c r="B13" s="11">
        <v>778</v>
      </c>
      <c r="C13" s="12">
        <f>IFERROR(B13/B14,"")</f>
        <v>0.57290132547864503</v>
      </c>
    </row>
    <row r="14" spans="1:3" ht="15.75" customHeight="1" x14ac:dyDescent="0.2">
      <c r="A14" s="9" t="s">
        <v>5</v>
      </c>
      <c r="B14" s="13">
        <f>IF(SUM(B12:B13)=0,"",SUM(B12:B13))</f>
        <v>1358</v>
      </c>
      <c r="C14" s="14">
        <f>IF(SUM(B12:B13)=0,"",SUM(C12:C13))</f>
        <v>1</v>
      </c>
    </row>
    <row r="15" spans="1:3" ht="15.75" customHeight="1" x14ac:dyDescent="0.2"/>
    <row r="16" spans="1:3" ht="15.75" customHeight="1" x14ac:dyDescent="0.2">
      <c r="A16" s="9" t="s">
        <v>12</v>
      </c>
      <c r="B16" s="10" t="s">
        <v>1</v>
      </c>
      <c r="C16" s="9" t="s">
        <v>2</v>
      </c>
    </row>
    <row r="17" spans="1:3" ht="15.75" customHeight="1" x14ac:dyDescent="0.2">
      <c r="A17" s="10" t="s">
        <v>13</v>
      </c>
      <c r="B17" s="11">
        <v>705</v>
      </c>
      <c r="C17" s="12">
        <f>IFERROR(B17/B19,"")</f>
        <v>0.5280898876404494</v>
      </c>
    </row>
    <row r="18" spans="1:3" ht="15.75" customHeight="1" x14ac:dyDescent="0.2">
      <c r="A18" s="10" t="s">
        <v>14</v>
      </c>
      <c r="B18" s="11">
        <v>630</v>
      </c>
      <c r="C18" s="12">
        <f>IFERROR(B18/B19,"")</f>
        <v>0.47191011235955055</v>
      </c>
    </row>
    <row r="19" spans="1:3" ht="15.75" customHeight="1" x14ac:dyDescent="0.2">
      <c r="A19" s="9" t="s">
        <v>5</v>
      </c>
      <c r="B19" s="13">
        <f>IF(SUM(B17:B18)=0,"",SUM(B17:B18))</f>
        <v>1335</v>
      </c>
      <c r="C19" s="14">
        <f>IF(SUM(B17:B18)=0,"",SUM(C17:C18))</f>
        <v>1</v>
      </c>
    </row>
    <row r="20" spans="1:3" ht="15.75" customHeight="1" x14ac:dyDescent="0.2"/>
    <row r="21" spans="1:3" ht="15.75" customHeight="1" x14ac:dyDescent="0.2">
      <c r="A21" s="9" t="s">
        <v>15</v>
      </c>
      <c r="B21" s="10" t="s">
        <v>1</v>
      </c>
      <c r="C21" s="9" t="s">
        <v>2</v>
      </c>
    </row>
    <row r="22" spans="1:3" ht="15.75" customHeight="1" x14ac:dyDescent="0.2">
      <c r="A22" s="10" t="s">
        <v>16</v>
      </c>
      <c r="B22" s="11">
        <v>663</v>
      </c>
      <c r="C22" s="12">
        <f>IFERROR(B22/B24,"")</f>
        <v>0.49367088607594939</v>
      </c>
    </row>
    <row r="23" spans="1:3" ht="15.75" customHeight="1" x14ac:dyDescent="0.2">
      <c r="A23" s="10" t="s">
        <v>17</v>
      </c>
      <c r="B23" s="11">
        <v>680</v>
      </c>
      <c r="C23" s="12">
        <f>IFERROR(B23/B24,"")</f>
        <v>0.50632911392405067</v>
      </c>
    </row>
    <row r="24" spans="1:3" ht="15.75" customHeight="1" x14ac:dyDescent="0.2">
      <c r="A24" s="9" t="s">
        <v>5</v>
      </c>
      <c r="B24" s="13">
        <f>IF(SUM(B22:B23)=0,"",SUM(B22:B23))</f>
        <v>1343</v>
      </c>
      <c r="C24" s="14">
        <f>IF(SUM(B22:B23)=0,"",SUM(C22:C23))</f>
        <v>1</v>
      </c>
    </row>
    <row r="25" spans="1:3" ht="15.75" customHeight="1" x14ac:dyDescent="0.2"/>
    <row r="26" spans="1:3" ht="15.75" customHeight="1" x14ac:dyDescent="0.2"/>
    <row r="27" spans="1:3" ht="15.75" customHeight="1" x14ac:dyDescent="0.2"/>
    <row r="28" spans="1:3" ht="15.75" customHeight="1" x14ac:dyDescent="0.2"/>
    <row r="29" spans="1:3" ht="15.75" customHeight="1" x14ac:dyDescent="0.2"/>
    <row r="30" spans="1:3" ht="15.75" customHeight="1" x14ac:dyDescent="0.2"/>
    <row r="31" spans="1:3" ht="15.75" customHeight="1" x14ac:dyDescent="0.2"/>
    <row r="32" spans="1:3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  <row r="44" ht="15.75" customHeight="1" x14ac:dyDescent="0.2"/>
    <row r="45" ht="15.75" customHeight="1" x14ac:dyDescent="0.2"/>
    <row r="46" ht="15.75" customHeight="1" x14ac:dyDescent="0.2"/>
    <row r="47" ht="15.75" customHeight="1" x14ac:dyDescent="0.2"/>
    <row r="48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pageMargins left="0.7" right="0.7" top="0.75" bottom="0.75" header="0" footer="0"/>
  <pageSetup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C1000"/>
  <sheetViews>
    <sheetView workbookViewId="0"/>
  </sheetViews>
  <sheetFormatPr baseColWidth="10" defaultColWidth="11.1640625" defaultRowHeight="15" customHeight="1" x14ac:dyDescent="0.2"/>
  <cols>
    <col min="1" max="1" width="25" customWidth="1"/>
    <col min="2" max="2" width="15.33203125" customWidth="1"/>
    <col min="3" max="3" width="13.83203125" customWidth="1"/>
    <col min="4" max="6" width="10.5" customWidth="1"/>
    <col min="7" max="26" width="11.1640625" customWidth="1"/>
  </cols>
  <sheetData>
    <row r="1" spans="1:3" ht="15.75" customHeight="1" x14ac:dyDescent="0.2">
      <c r="A1" s="9" t="s">
        <v>0</v>
      </c>
      <c r="B1" s="10" t="s">
        <v>1</v>
      </c>
      <c r="C1" s="9" t="s">
        <v>2</v>
      </c>
    </row>
    <row r="2" spans="1:3" ht="15.75" customHeight="1" x14ac:dyDescent="0.2">
      <c r="A2" s="10" t="s">
        <v>3</v>
      </c>
      <c r="B2" s="11">
        <v>2084</v>
      </c>
      <c r="C2" s="12">
        <f>IFERROR(B2/B4,"")</f>
        <v>0.40092343208926512</v>
      </c>
    </row>
    <row r="3" spans="1:3" ht="15.75" customHeight="1" x14ac:dyDescent="0.2">
      <c r="A3" s="10" t="s">
        <v>4</v>
      </c>
      <c r="B3" s="11">
        <v>3114</v>
      </c>
      <c r="C3" s="12">
        <f>IFERROR(B3/B4,"")</f>
        <v>0.59907656791073494</v>
      </c>
    </row>
    <row r="4" spans="1:3" ht="15.75" customHeight="1" x14ac:dyDescent="0.2">
      <c r="A4" s="9" t="s">
        <v>5</v>
      </c>
      <c r="B4" s="13">
        <f>IF(SUM(B2:B3)=0,"",SUM(B2:B3))</f>
        <v>5198</v>
      </c>
      <c r="C4" s="14">
        <f>IF(SUM(B2:B3)=0,"",SUM(C2:C3))</f>
        <v>1</v>
      </c>
    </row>
    <row r="5" spans="1:3" ht="15.75" customHeight="1" x14ac:dyDescent="0.2"/>
    <row r="6" spans="1:3" ht="15.75" customHeight="1" x14ac:dyDescent="0.2">
      <c r="A6" s="9" t="s">
        <v>6</v>
      </c>
      <c r="B6" s="10" t="s">
        <v>1</v>
      </c>
      <c r="C6" s="9" t="s">
        <v>2</v>
      </c>
    </row>
    <row r="7" spans="1:3" ht="15.75" customHeight="1" x14ac:dyDescent="0.2">
      <c r="A7" s="10" t="s">
        <v>7</v>
      </c>
      <c r="B7" s="11">
        <v>2329</v>
      </c>
      <c r="C7" s="12">
        <f>IFERROR(B7/B9,"")</f>
        <v>0.44514525993883791</v>
      </c>
    </row>
    <row r="8" spans="1:3" ht="15.75" customHeight="1" x14ac:dyDescent="0.2">
      <c r="A8" s="10" t="s">
        <v>8</v>
      </c>
      <c r="B8" s="11">
        <v>2903</v>
      </c>
      <c r="C8" s="12">
        <f>IFERROR(B8/B9,"")</f>
        <v>0.55485474006116209</v>
      </c>
    </row>
    <row r="9" spans="1:3" ht="15.75" customHeight="1" x14ac:dyDescent="0.2">
      <c r="A9" s="9" t="s">
        <v>5</v>
      </c>
      <c r="B9" s="13">
        <f>IF(SUM(B7:B8)=0,"",SUM(B7:B8))</f>
        <v>5232</v>
      </c>
      <c r="C9" s="14">
        <f>IF(SUM(B7:B8)=0,"",SUM(C7:C8))</f>
        <v>1</v>
      </c>
    </row>
    <row r="10" spans="1:3" ht="15.75" customHeight="1" x14ac:dyDescent="0.2"/>
    <row r="11" spans="1:3" ht="15.75" customHeight="1" x14ac:dyDescent="0.2">
      <c r="A11" s="9" t="s">
        <v>9</v>
      </c>
      <c r="B11" s="10" t="s">
        <v>1</v>
      </c>
      <c r="C11" s="9" t="s">
        <v>2</v>
      </c>
    </row>
    <row r="12" spans="1:3" ht="15.75" customHeight="1" x14ac:dyDescent="0.2">
      <c r="A12" s="10" t="s">
        <v>10</v>
      </c>
      <c r="B12" s="11">
        <v>2398</v>
      </c>
      <c r="C12" s="12">
        <f>IFERROR(B12/B14,"")</f>
        <v>0.46222050886661525</v>
      </c>
    </row>
    <row r="13" spans="1:3" ht="15.75" customHeight="1" x14ac:dyDescent="0.2">
      <c r="A13" s="10" t="s">
        <v>11</v>
      </c>
      <c r="B13" s="11">
        <v>2790</v>
      </c>
      <c r="C13" s="12">
        <f>IFERROR(B13/B14,"")</f>
        <v>0.53777949113338475</v>
      </c>
    </row>
    <row r="14" spans="1:3" ht="15.75" customHeight="1" x14ac:dyDescent="0.2">
      <c r="A14" s="9" t="s">
        <v>5</v>
      </c>
      <c r="B14" s="13">
        <f>IF(SUM(B12:B13)=0,"",SUM(B12:B13))</f>
        <v>5188</v>
      </c>
      <c r="C14" s="14">
        <f>IF(SUM(B12:B13)=0,"",SUM(C12:C13))</f>
        <v>1</v>
      </c>
    </row>
    <row r="15" spans="1:3" ht="15.75" customHeight="1" x14ac:dyDescent="0.2"/>
    <row r="16" spans="1:3" ht="15.75" customHeight="1" x14ac:dyDescent="0.2">
      <c r="A16" s="9" t="s">
        <v>12</v>
      </c>
      <c r="B16" s="10" t="s">
        <v>1</v>
      </c>
      <c r="C16" s="9" t="s">
        <v>2</v>
      </c>
    </row>
    <row r="17" spans="1:3" ht="15.75" customHeight="1" x14ac:dyDescent="0.2">
      <c r="A17" s="10" t="s">
        <v>13</v>
      </c>
      <c r="B17" s="11">
        <v>2741</v>
      </c>
      <c r="C17" s="12">
        <f>IFERROR(B17/B19,"")</f>
        <v>0.5448221029616378</v>
      </c>
    </row>
    <row r="18" spans="1:3" ht="15.75" customHeight="1" x14ac:dyDescent="0.2">
      <c r="A18" s="10" t="s">
        <v>14</v>
      </c>
      <c r="B18" s="11">
        <v>2290</v>
      </c>
      <c r="C18" s="12">
        <f>IFERROR(B18/B19,"")</f>
        <v>0.45517789703836214</v>
      </c>
    </row>
    <row r="19" spans="1:3" ht="15.75" customHeight="1" x14ac:dyDescent="0.2">
      <c r="A19" s="9" t="s">
        <v>5</v>
      </c>
      <c r="B19" s="13">
        <f>IF(SUM(B17:B18)=0,"",SUM(B17:B18))</f>
        <v>5031</v>
      </c>
      <c r="C19" s="14">
        <f>IF(SUM(B17:B18)=0,"",SUM(C17:C18))</f>
        <v>1</v>
      </c>
    </row>
    <row r="20" spans="1:3" ht="15.75" customHeight="1" x14ac:dyDescent="0.2"/>
    <row r="21" spans="1:3" ht="15.75" customHeight="1" x14ac:dyDescent="0.2">
      <c r="A21" s="9" t="s">
        <v>15</v>
      </c>
      <c r="B21" s="10" t="s">
        <v>1</v>
      </c>
      <c r="C21" s="9" t="s">
        <v>2</v>
      </c>
    </row>
    <row r="22" spans="1:3" ht="15.75" customHeight="1" x14ac:dyDescent="0.2">
      <c r="A22" s="10" t="s">
        <v>16</v>
      </c>
      <c r="B22" s="11">
        <v>2906</v>
      </c>
      <c r="C22" s="12">
        <f>IFERROR(B22/B24,"")</f>
        <v>0.56969221721231134</v>
      </c>
    </row>
    <row r="23" spans="1:3" ht="15.75" customHeight="1" x14ac:dyDescent="0.2">
      <c r="A23" s="10" t="s">
        <v>17</v>
      </c>
      <c r="B23" s="11">
        <v>2195</v>
      </c>
      <c r="C23" s="12">
        <f>IFERROR(B23/B24,"")</f>
        <v>0.43030778278768866</v>
      </c>
    </row>
    <row r="24" spans="1:3" ht="15.75" customHeight="1" x14ac:dyDescent="0.2">
      <c r="A24" s="9" t="s">
        <v>5</v>
      </c>
      <c r="B24" s="13">
        <f>IF(SUM(B22:B23)=0,"",SUM(B22:B23))</f>
        <v>5101</v>
      </c>
      <c r="C24" s="14">
        <f>IF(SUM(B22:B23)=0,"",SUM(C22:C23))</f>
        <v>1</v>
      </c>
    </row>
    <row r="25" spans="1:3" ht="15.75" customHeight="1" x14ac:dyDescent="0.2"/>
    <row r="26" spans="1:3" ht="15.75" customHeight="1" x14ac:dyDescent="0.2"/>
    <row r="27" spans="1:3" ht="15.75" customHeight="1" x14ac:dyDescent="0.2"/>
    <row r="28" spans="1:3" ht="15.75" customHeight="1" x14ac:dyDescent="0.2"/>
    <row r="29" spans="1:3" ht="15.75" customHeight="1" x14ac:dyDescent="0.2"/>
    <row r="30" spans="1:3" ht="15.75" customHeight="1" x14ac:dyDescent="0.2"/>
    <row r="31" spans="1:3" ht="15.75" customHeight="1" x14ac:dyDescent="0.2"/>
    <row r="32" spans="1:3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  <row r="44" ht="15.75" customHeight="1" x14ac:dyDescent="0.2"/>
    <row r="45" ht="15.75" customHeight="1" x14ac:dyDescent="0.2"/>
    <row r="46" ht="15.75" customHeight="1" x14ac:dyDescent="0.2"/>
    <row r="47" ht="15.75" customHeight="1" x14ac:dyDescent="0.2"/>
    <row r="48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pageMargins left="0.7" right="0.7" top="0.75" bottom="0.75" header="0" footer="0"/>
  <pageSetup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C1000"/>
  <sheetViews>
    <sheetView workbookViewId="0"/>
  </sheetViews>
  <sheetFormatPr baseColWidth="10" defaultColWidth="11.1640625" defaultRowHeight="15" customHeight="1" x14ac:dyDescent="0.2"/>
  <cols>
    <col min="1" max="1" width="25" customWidth="1"/>
    <col min="2" max="2" width="15.33203125" customWidth="1"/>
    <col min="3" max="3" width="13.83203125" customWidth="1"/>
    <col min="4" max="6" width="10.5" customWidth="1"/>
    <col min="7" max="26" width="11.1640625" customWidth="1"/>
  </cols>
  <sheetData>
    <row r="1" spans="1:3" ht="15.75" customHeight="1" x14ac:dyDescent="0.2">
      <c r="A1" s="9" t="s">
        <v>0</v>
      </c>
      <c r="B1" s="10" t="s">
        <v>1</v>
      </c>
      <c r="C1" s="9" t="s">
        <v>2</v>
      </c>
    </row>
    <row r="2" spans="1:3" ht="15.75" customHeight="1" x14ac:dyDescent="0.2">
      <c r="A2" s="10" t="s">
        <v>3</v>
      </c>
      <c r="B2" s="11">
        <v>638</v>
      </c>
      <c r="C2" s="12">
        <f>IFERROR(B2/B4,"")</f>
        <v>0.36024844720496896</v>
      </c>
    </row>
    <row r="3" spans="1:3" ht="15.75" customHeight="1" x14ac:dyDescent="0.2">
      <c r="A3" s="10" t="s">
        <v>4</v>
      </c>
      <c r="B3" s="11">
        <v>1133</v>
      </c>
      <c r="C3" s="12">
        <f>IFERROR(B3/B4,"")</f>
        <v>0.63975155279503104</v>
      </c>
    </row>
    <row r="4" spans="1:3" ht="15.75" customHeight="1" x14ac:dyDescent="0.2">
      <c r="A4" s="9" t="s">
        <v>5</v>
      </c>
      <c r="B4" s="13">
        <f>IF(SUM(B2:B3)=0,"",SUM(B2:B3))</f>
        <v>1771</v>
      </c>
      <c r="C4" s="14">
        <f>IF(SUM(B2:B3)=0,"",SUM(C2:C3))</f>
        <v>1</v>
      </c>
    </row>
    <row r="5" spans="1:3" ht="15.75" customHeight="1" x14ac:dyDescent="0.2"/>
    <row r="6" spans="1:3" ht="15.75" customHeight="1" x14ac:dyDescent="0.2">
      <c r="A6" s="9" t="s">
        <v>6</v>
      </c>
      <c r="B6" s="10" t="s">
        <v>1</v>
      </c>
      <c r="C6" s="9" t="s">
        <v>2</v>
      </c>
    </row>
    <row r="7" spans="1:3" ht="15.75" customHeight="1" x14ac:dyDescent="0.2">
      <c r="A7" s="10" t="s">
        <v>7</v>
      </c>
      <c r="B7" s="11">
        <v>596</v>
      </c>
      <c r="C7" s="12">
        <f>IFERROR(B7/B9,"")</f>
        <v>0.33844406587166381</v>
      </c>
    </row>
    <row r="8" spans="1:3" ht="15.75" customHeight="1" x14ac:dyDescent="0.2">
      <c r="A8" s="10" t="s">
        <v>8</v>
      </c>
      <c r="B8" s="11">
        <v>1165</v>
      </c>
      <c r="C8" s="12">
        <f>IFERROR(B8/B9,"")</f>
        <v>0.66155593412833613</v>
      </c>
    </row>
    <row r="9" spans="1:3" ht="15.75" customHeight="1" x14ac:dyDescent="0.2">
      <c r="A9" s="9" t="s">
        <v>5</v>
      </c>
      <c r="B9" s="13">
        <f>IF(SUM(B7:B8)=0,"",SUM(B7:B8))</f>
        <v>1761</v>
      </c>
      <c r="C9" s="14">
        <f>IF(SUM(B7:B8)=0,"",SUM(C7:C8))</f>
        <v>1</v>
      </c>
    </row>
    <row r="10" spans="1:3" ht="15.75" customHeight="1" x14ac:dyDescent="0.2"/>
    <row r="11" spans="1:3" ht="15.75" customHeight="1" x14ac:dyDescent="0.2">
      <c r="A11" s="9" t="s">
        <v>9</v>
      </c>
      <c r="B11" s="10" t="s">
        <v>1</v>
      </c>
      <c r="C11" s="9" t="s">
        <v>2</v>
      </c>
    </row>
    <row r="12" spans="1:3" ht="15.75" customHeight="1" x14ac:dyDescent="0.2">
      <c r="A12" s="10" t="s">
        <v>10</v>
      </c>
      <c r="B12" s="11">
        <v>903</v>
      </c>
      <c r="C12" s="12">
        <f>IFERROR(B12/B14,"")</f>
        <v>0.51659038901601828</v>
      </c>
    </row>
    <row r="13" spans="1:3" ht="15.75" customHeight="1" x14ac:dyDescent="0.2">
      <c r="A13" s="10" t="s">
        <v>11</v>
      </c>
      <c r="B13" s="11">
        <v>845</v>
      </c>
      <c r="C13" s="12">
        <f>IFERROR(B13/B14,"")</f>
        <v>0.48340961098398172</v>
      </c>
    </row>
    <row r="14" spans="1:3" ht="15.75" customHeight="1" x14ac:dyDescent="0.2">
      <c r="A14" s="9" t="s">
        <v>5</v>
      </c>
      <c r="B14" s="13">
        <f>IF(SUM(B12:B13)=0,"",SUM(B12:B13))</f>
        <v>1748</v>
      </c>
      <c r="C14" s="14">
        <f>IF(SUM(B12:B13)=0,"",SUM(C12:C13))</f>
        <v>1</v>
      </c>
    </row>
    <row r="15" spans="1:3" ht="15.75" customHeight="1" x14ac:dyDescent="0.2"/>
    <row r="16" spans="1:3" ht="15.75" customHeight="1" x14ac:dyDescent="0.2">
      <c r="A16" s="9" t="s">
        <v>12</v>
      </c>
      <c r="B16" s="10" t="s">
        <v>1</v>
      </c>
      <c r="C16" s="9" t="s">
        <v>2</v>
      </c>
    </row>
    <row r="17" spans="1:3" ht="15.75" customHeight="1" x14ac:dyDescent="0.2">
      <c r="A17" s="10" t="s">
        <v>13</v>
      </c>
      <c r="B17" s="11">
        <v>863</v>
      </c>
      <c r="C17" s="12">
        <f>IFERROR(B17/B19,"")</f>
        <v>0.51338488994646048</v>
      </c>
    </row>
    <row r="18" spans="1:3" ht="15.75" customHeight="1" x14ac:dyDescent="0.2">
      <c r="A18" s="10" t="s">
        <v>14</v>
      </c>
      <c r="B18" s="11">
        <v>818</v>
      </c>
      <c r="C18" s="12">
        <f>IFERROR(B18/B19,"")</f>
        <v>0.48661511005353958</v>
      </c>
    </row>
    <row r="19" spans="1:3" ht="15.75" customHeight="1" x14ac:dyDescent="0.2">
      <c r="A19" s="9" t="s">
        <v>5</v>
      </c>
      <c r="B19" s="13">
        <f>IF(SUM(B17:B18)=0,"",SUM(B17:B18))</f>
        <v>1681</v>
      </c>
      <c r="C19" s="14">
        <f>IF(SUM(B17:B18)=0,"",SUM(C17:C18))</f>
        <v>1</v>
      </c>
    </row>
    <row r="20" spans="1:3" ht="15.75" customHeight="1" x14ac:dyDescent="0.2"/>
    <row r="21" spans="1:3" ht="15.75" customHeight="1" x14ac:dyDescent="0.2">
      <c r="A21" s="9" t="s">
        <v>15</v>
      </c>
      <c r="B21" s="10" t="s">
        <v>1</v>
      </c>
      <c r="C21" s="9" t="s">
        <v>2</v>
      </c>
    </row>
    <row r="22" spans="1:3" ht="15.75" customHeight="1" x14ac:dyDescent="0.2">
      <c r="A22" s="10" t="s">
        <v>16</v>
      </c>
      <c r="B22" s="11">
        <v>563</v>
      </c>
      <c r="C22" s="12">
        <f>IFERROR(B22/B24,"")</f>
        <v>0.33452168746286393</v>
      </c>
    </row>
    <row r="23" spans="1:3" ht="15.75" customHeight="1" x14ac:dyDescent="0.2">
      <c r="A23" s="10" t="s">
        <v>17</v>
      </c>
      <c r="B23" s="11">
        <v>1120</v>
      </c>
      <c r="C23" s="12">
        <f>IFERROR(B23/B24,"")</f>
        <v>0.66547831253713607</v>
      </c>
    </row>
    <row r="24" spans="1:3" ht="15.75" customHeight="1" x14ac:dyDescent="0.2">
      <c r="A24" s="9" t="s">
        <v>5</v>
      </c>
      <c r="B24" s="13">
        <f>IF(SUM(B22:B23)=0,"",SUM(B22:B23))</f>
        <v>1683</v>
      </c>
      <c r="C24" s="14">
        <f>IF(SUM(B22:B23)=0,"",SUM(C22:C23))</f>
        <v>1</v>
      </c>
    </row>
    <row r="25" spans="1:3" ht="15.75" customHeight="1" x14ac:dyDescent="0.2"/>
    <row r="26" spans="1:3" ht="15.75" customHeight="1" x14ac:dyDescent="0.2">
      <c r="A26" s="9" t="s">
        <v>43</v>
      </c>
      <c r="B26" s="10" t="s">
        <v>1</v>
      </c>
      <c r="C26" s="9" t="s">
        <v>2</v>
      </c>
    </row>
    <row r="27" spans="1:3" ht="15.75" customHeight="1" x14ac:dyDescent="0.2">
      <c r="A27" s="10" t="s">
        <v>25</v>
      </c>
      <c r="B27" s="11">
        <v>230</v>
      </c>
      <c r="C27" s="12">
        <f>IFERROR(B27/B29,"")</f>
        <v>0.29411764705882354</v>
      </c>
    </row>
    <row r="28" spans="1:3" ht="15.75" customHeight="1" x14ac:dyDescent="0.2">
      <c r="A28" s="10" t="s">
        <v>26</v>
      </c>
      <c r="B28" s="11">
        <v>552</v>
      </c>
      <c r="C28" s="12">
        <f>IFERROR(B28/B29,"")</f>
        <v>0.70588235294117652</v>
      </c>
    </row>
    <row r="29" spans="1:3" ht="15.75" customHeight="1" x14ac:dyDescent="0.2">
      <c r="A29" s="9" t="s">
        <v>5</v>
      </c>
      <c r="B29" s="13">
        <f>IF(SUM(B27:B28)=0,"",SUM(B27:B28))</f>
        <v>782</v>
      </c>
      <c r="C29" s="14">
        <f>IF(SUM(B27:B28)=0,"",SUM(C27:C28))</f>
        <v>1</v>
      </c>
    </row>
    <row r="30" spans="1:3" ht="15.75" customHeight="1" x14ac:dyDescent="0.2"/>
    <row r="31" spans="1:3" ht="15.75" customHeight="1" x14ac:dyDescent="0.2">
      <c r="A31" s="9" t="s">
        <v>44</v>
      </c>
      <c r="B31" s="10" t="s">
        <v>1</v>
      </c>
      <c r="C31" s="9" t="s">
        <v>2</v>
      </c>
    </row>
    <row r="32" spans="1:3" ht="15.75" customHeight="1" x14ac:dyDescent="0.2">
      <c r="A32" s="10" t="s">
        <v>45</v>
      </c>
      <c r="B32" s="11">
        <v>840</v>
      </c>
      <c r="C32" s="12">
        <f>IFERROR(B32/B34,"")</f>
        <v>0.47511312217194568</v>
      </c>
    </row>
    <row r="33" spans="1:3" ht="15.75" customHeight="1" x14ac:dyDescent="0.2">
      <c r="A33" s="10" t="s">
        <v>46</v>
      </c>
      <c r="B33" s="11">
        <v>928</v>
      </c>
      <c r="C33" s="12">
        <f>IFERROR(B33/B34,"")</f>
        <v>0.52488687782805432</v>
      </c>
    </row>
    <row r="34" spans="1:3" ht="15.75" customHeight="1" x14ac:dyDescent="0.2">
      <c r="A34" s="9" t="s">
        <v>5</v>
      </c>
      <c r="B34" s="13">
        <f>IF(SUM(B32:B33)=0,"",SUM(B32:B33))</f>
        <v>1768</v>
      </c>
      <c r="C34" s="14">
        <f>IF(SUM(B32:B33)=0,"",SUM(C32:C33))</f>
        <v>1</v>
      </c>
    </row>
    <row r="35" spans="1:3" ht="15.75" customHeight="1" x14ac:dyDescent="0.2"/>
    <row r="36" spans="1:3" ht="15.75" customHeight="1" x14ac:dyDescent="0.2"/>
    <row r="37" spans="1:3" ht="15.75" customHeight="1" x14ac:dyDescent="0.2"/>
    <row r="38" spans="1:3" ht="15.75" customHeight="1" x14ac:dyDescent="0.2"/>
    <row r="39" spans="1:3" ht="15.75" customHeight="1" x14ac:dyDescent="0.2"/>
    <row r="40" spans="1:3" ht="15.75" customHeight="1" x14ac:dyDescent="0.2"/>
    <row r="41" spans="1:3" ht="15.75" customHeight="1" x14ac:dyDescent="0.2"/>
    <row r="42" spans="1:3" ht="15.75" customHeight="1" x14ac:dyDescent="0.2"/>
    <row r="43" spans="1:3" ht="15.75" customHeight="1" x14ac:dyDescent="0.2"/>
    <row r="44" spans="1:3" ht="15.75" customHeight="1" x14ac:dyDescent="0.2"/>
    <row r="45" spans="1:3" ht="15.75" customHeight="1" x14ac:dyDescent="0.2"/>
    <row r="46" spans="1:3" ht="15.75" customHeight="1" x14ac:dyDescent="0.2"/>
    <row r="47" spans="1:3" ht="15.75" customHeight="1" x14ac:dyDescent="0.2"/>
    <row r="48" spans="1:3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pageMargins left="0.7" right="0.7" top="0.75" bottom="0.75" header="0" footer="0"/>
  <pageSetup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C1000"/>
  <sheetViews>
    <sheetView workbookViewId="0"/>
  </sheetViews>
  <sheetFormatPr baseColWidth="10" defaultColWidth="11.1640625" defaultRowHeight="15" customHeight="1" x14ac:dyDescent="0.2"/>
  <cols>
    <col min="1" max="1" width="25" customWidth="1"/>
    <col min="2" max="2" width="15.33203125" customWidth="1"/>
    <col min="3" max="3" width="13.83203125" customWidth="1"/>
    <col min="4" max="6" width="10.5" customWidth="1"/>
    <col min="7" max="26" width="11.1640625" customWidth="1"/>
  </cols>
  <sheetData>
    <row r="1" spans="1:3" ht="15.75" customHeight="1" x14ac:dyDescent="0.2">
      <c r="A1" s="9" t="s">
        <v>0</v>
      </c>
      <c r="B1" s="10" t="s">
        <v>1</v>
      </c>
      <c r="C1" s="9" t="s">
        <v>2</v>
      </c>
    </row>
    <row r="2" spans="1:3" ht="15.75" customHeight="1" x14ac:dyDescent="0.2">
      <c r="A2" s="10" t="s">
        <v>3</v>
      </c>
      <c r="B2" s="11">
        <v>707</v>
      </c>
      <c r="C2" s="12">
        <f>IFERROR(B2/B4,"")</f>
        <v>0.38739726027397259</v>
      </c>
    </row>
    <row r="3" spans="1:3" ht="15.75" customHeight="1" x14ac:dyDescent="0.2">
      <c r="A3" s="10" t="s">
        <v>4</v>
      </c>
      <c r="B3" s="11">
        <v>1118</v>
      </c>
      <c r="C3" s="12">
        <f>IFERROR(B3/B4,"")</f>
        <v>0.61260273972602741</v>
      </c>
    </row>
    <row r="4" spans="1:3" ht="15.75" customHeight="1" x14ac:dyDescent="0.2">
      <c r="A4" s="9" t="s">
        <v>5</v>
      </c>
      <c r="B4" s="13">
        <f>IF(SUM(B2:B3)=0,"",SUM(B2:B3))</f>
        <v>1825</v>
      </c>
      <c r="C4" s="14">
        <f>IF(SUM(B2:B3)=0,"",SUM(C2:C3))</f>
        <v>1</v>
      </c>
    </row>
    <row r="5" spans="1:3" ht="15.75" customHeight="1" x14ac:dyDescent="0.2"/>
    <row r="6" spans="1:3" ht="15.75" customHeight="1" x14ac:dyDescent="0.2">
      <c r="A6" s="9" t="s">
        <v>6</v>
      </c>
      <c r="B6" s="10" t="s">
        <v>1</v>
      </c>
      <c r="C6" s="9" t="s">
        <v>2</v>
      </c>
    </row>
    <row r="7" spans="1:3" ht="15.75" customHeight="1" x14ac:dyDescent="0.2">
      <c r="A7" s="10" t="s">
        <v>7</v>
      </c>
      <c r="B7" s="11">
        <v>718</v>
      </c>
      <c r="C7" s="12">
        <f>IFERROR(B7/B9,"")</f>
        <v>0.39385628085573232</v>
      </c>
    </row>
    <row r="8" spans="1:3" ht="15.75" customHeight="1" x14ac:dyDescent="0.2">
      <c r="A8" s="10" t="s">
        <v>8</v>
      </c>
      <c r="B8" s="11">
        <v>1105</v>
      </c>
      <c r="C8" s="12">
        <f>IFERROR(B8/B9,"")</f>
        <v>0.60614371914426768</v>
      </c>
    </row>
    <row r="9" spans="1:3" ht="15.75" customHeight="1" x14ac:dyDescent="0.2">
      <c r="A9" s="9" t="s">
        <v>5</v>
      </c>
      <c r="B9" s="13">
        <f>IF(SUM(B7:B8)=0,"",SUM(B7:B8))</f>
        <v>1823</v>
      </c>
      <c r="C9" s="14">
        <f>IF(SUM(B7:B8)=0,"",SUM(C7:C8))</f>
        <v>1</v>
      </c>
    </row>
    <row r="10" spans="1:3" ht="15.75" customHeight="1" x14ac:dyDescent="0.2"/>
    <row r="11" spans="1:3" ht="15.75" customHeight="1" x14ac:dyDescent="0.2">
      <c r="A11" s="9" t="s">
        <v>9</v>
      </c>
      <c r="B11" s="10" t="s">
        <v>1</v>
      </c>
      <c r="C11" s="9" t="s">
        <v>2</v>
      </c>
    </row>
    <row r="12" spans="1:3" ht="15.75" customHeight="1" x14ac:dyDescent="0.2">
      <c r="A12" s="10" t="s">
        <v>10</v>
      </c>
      <c r="B12" s="11">
        <v>775</v>
      </c>
      <c r="C12" s="12">
        <f>IFERROR(B12/B14,"")</f>
        <v>0.42817679558011051</v>
      </c>
    </row>
    <row r="13" spans="1:3" ht="15.75" customHeight="1" x14ac:dyDescent="0.2">
      <c r="A13" s="10" t="s">
        <v>11</v>
      </c>
      <c r="B13" s="11">
        <v>1035</v>
      </c>
      <c r="C13" s="12">
        <f>IFERROR(B13/B14,"")</f>
        <v>0.57182320441988954</v>
      </c>
    </row>
    <row r="14" spans="1:3" ht="15.75" customHeight="1" x14ac:dyDescent="0.2">
      <c r="A14" s="9" t="s">
        <v>5</v>
      </c>
      <c r="B14" s="13">
        <f>IF(SUM(B12:B13)=0,"",SUM(B12:B13))</f>
        <v>1810</v>
      </c>
      <c r="C14" s="14">
        <f>IF(SUM(B12:B13)=0,"",SUM(C12:C13))</f>
        <v>1</v>
      </c>
    </row>
    <row r="15" spans="1:3" ht="15.75" customHeight="1" x14ac:dyDescent="0.2"/>
    <row r="16" spans="1:3" ht="15.75" customHeight="1" x14ac:dyDescent="0.2">
      <c r="A16" s="9" t="s">
        <v>12</v>
      </c>
      <c r="B16" s="10" t="s">
        <v>1</v>
      </c>
      <c r="C16" s="9" t="s">
        <v>2</v>
      </c>
    </row>
    <row r="17" spans="1:3" ht="15.75" customHeight="1" x14ac:dyDescent="0.2">
      <c r="A17" s="10" t="s">
        <v>13</v>
      </c>
      <c r="B17" s="11">
        <v>987</v>
      </c>
      <c r="C17" s="12">
        <f>IFERROR(B17/B19,"")</f>
        <v>0.556369785794814</v>
      </c>
    </row>
    <row r="18" spans="1:3" ht="15.75" customHeight="1" x14ac:dyDescent="0.2">
      <c r="A18" s="10" t="s">
        <v>14</v>
      </c>
      <c r="B18" s="11">
        <v>787</v>
      </c>
      <c r="C18" s="12">
        <f>IFERROR(B18/B19,"")</f>
        <v>0.443630214205186</v>
      </c>
    </row>
    <row r="19" spans="1:3" ht="15.75" customHeight="1" x14ac:dyDescent="0.2">
      <c r="A19" s="9" t="s">
        <v>5</v>
      </c>
      <c r="B19" s="13">
        <f>IF(SUM(B17:B18)=0,"",SUM(B17:B18))</f>
        <v>1774</v>
      </c>
      <c r="C19" s="14">
        <f>IF(SUM(B17:B18)=0,"",SUM(C17:C18))</f>
        <v>1</v>
      </c>
    </row>
    <row r="20" spans="1:3" ht="15.75" customHeight="1" x14ac:dyDescent="0.2"/>
    <row r="21" spans="1:3" ht="15.75" customHeight="1" x14ac:dyDescent="0.2">
      <c r="A21" s="9" t="s">
        <v>15</v>
      </c>
      <c r="B21" s="10" t="s">
        <v>1</v>
      </c>
      <c r="C21" s="9" t="s">
        <v>2</v>
      </c>
    </row>
    <row r="22" spans="1:3" ht="15.75" customHeight="1" x14ac:dyDescent="0.2">
      <c r="A22" s="10" t="s">
        <v>16</v>
      </c>
      <c r="B22" s="11">
        <v>1021</v>
      </c>
      <c r="C22" s="12">
        <f>IFERROR(B22/B24,"")</f>
        <v>0.57424071991001124</v>
      </c>
    </row>
    <row r="23" spans="1:3" ht="15.75" customHeight="1" x14ac:dyDescent="0.2">
      <c r="A23" s="10" t="s">
        <v>17</v>
      </c>
      <c r="B23" s="11">
        <v>757</v>
      </c>
      <c r="C23" s="12">
        <f>IFERROR(B23/B24,"")</f>
        <v>0.42575928008998876</v>
      </c>
    </row>
    <row r="24" spans="1:3" ht="15.75" customHeight="1" x14ac:dyDescent="0.2">
      <c r="A24" s="9" t="s">
        <v>5</v>
      </c>
      <c r="B24" s="13">
        <f>IF(SUM(B22:B23)=0,"",SUM(B22:B23))</f>
        <v>1778</v>
      </c>
      <c r="C24" s="14">
        <f>IF(SUM(B22:B23)=0,"",SUM(C22:C23))</f>
        <v>1</v>
      </c>
    </row>
    <row r="25" spans="1:3" ht="15.75" customHeight="1" x14ac:dyDescent="0.2"/>
    <row r="26" spans="1:3" ht="15.75" customHeight="1" x14ac:dyDescent="0.2"/>
    <row r="27" spans="1:3" ht="15.75" customHeight="1" x14ac:dyDescent="0.2"/>
    <row r="28" spans="1:3" ht="15.75" customHeight="1" x14ac:dyDescent="0.2"/>
    <row r="29" spans="1:3" ht="15.75" customHeight="1" x14ac:dyDescent="0.2"/>
    <row r="30" spans="1:3" ht="15.75" customHeight="1" x14ac:dyDescent="0.2"/>
    <row r="31" spans="1:3" ht="15.75" customHeight="1" x14ac:dyDescent="0.2"/>
    <row r="32" spans="1:3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  <row r="44" ht="15.75" customHeight="1" x14ac:dyDescent="0.2"/>
    <row r="45" ht="15.75" customHeight="1" x14ac:dyDescent="0.2"/>
    <row r="46" ht="15.75" customHeight="1" x14ac:dyDescent="0.2"/>
    <row r="47" ht="15.75" customHeight="1" x14ac:dyDescent="0.2"/>
    <row r="48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pageMargins left="0.7" right="0.7" top="0.75" bottom="0.75" header="0" footer="0"/>
  <pageSetup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C1000"/>
  <sheetViews>
    <sheetView workbookViewId="0"/>
  </sheetViews>
  <sheetFormatPr baseColWidth="10" defaultColWidth="11.1640625" defaultRowHeight="15" customHeight="1" x14ac:dyDescent="0.2"/>
  <cols>
    <col min="1" max="1" width="25" customWidth="1"/>
    <col min="2" max="2" width="15.33203125" customWidth="1"/>
    <col min="3" max="3" width="13.83203125" customWidth="1"/>
    <col min="4" max="6" width="10.5" customWidth="1"/>
    <col min="7" max="26" width="11.1640625" customWidth="1"/>
  </cols>
  <sheetData>
    <row r="1" spans="1:3" ht="15.75" customHeight="1" x14ac:dyDescent="0.2">
      <c r="A1" s="9" t="s">
        <v>0</v>
      </c>
      <c r="B1" s="10" t="s">
        <v>1</v>
      </c>
      <c r="C1" s="9" t="s">
        <v>2</v>
      </c>
    </row>
    <row r="2" spans="1:3" ht="15.75" customHeight="1" x14ac:dyDescent="0.2">
      <c r="A2" s="10" t="s">
        <v>3</v>
      </c>
      <c r="B2" s="11">
        <v>2377</v>
      </c>
      <c r="C2" s="12">
        <f>IFERROR(B2/B4,"")</f>
        <v>0.52449249779346863</v>
      </c>
    </row>
    <row r="3" spans="1:3" ht="15.75" customHeight="1" x14ac:dyDescent="0.2">
      <c r="A3" s="10" t="s">
        <v>4</v>
      </c>
      <c r="B3" s="11">
        <v>2155</v>
      </c>
      <c r="C3" s="12">
        <f>IFERROR(B3/B4,"")</f>
        <v>0.47550750220653132</v>
      </c>
    </row>
    <row r="4" spans="1:3" ht="15.75" customHeight="1" x14ac:dyDescent="0.2">
      <c r="A4" s="9" t="s">
        <v>5</v>
      </c>
      <c r="B4" s="13">
        <f>IF(SUM(B2:B3)=0,"",SUM(B2:B3))</f>
        <v>4532</v>
      </c>
      <c r="C4" s="14">
        <f>IF(SUM(B2:B3)=0,"",SUM(C2:C3))</f>
        <v>1</v>
      </c>
    </row>
    <row r="5" spans="1:3" ht="15.75" customHeight="1" x14ac:dyDescent="0.2"/>
    <row r="6" spans="1:3" ht="15.75" customHeight="1" x14ac:dyDescent="0.2">
      <c r="A6" s="9" t="s">
        <v>6</v>
      </c>
      <c r="B6" s="10" t="s">
        <v>1</v>
      </c>
      <c r="C6" s="9" t="s">
        <v>2</v>
      </c>
    </row>
    <row r="7" spans="1:3" ht="15.75" customHeight="1" x14ac:dyDescent="0.2">
      <c r="A7" s="10" t="s">
        <v>7</v>
      </c>
      <c r="B7" s="11">
        <v>2387</v>
      </c>
      <c r="C7" s="12">
        <f>IFERROR(B7/B9,"")</f>
        <v>0.52220520673813176</v>
      </c>
    </row>
    <row r="8" spans="1:3" ht="15.75" customHeight="1" x14ac:dyDescent="0.2">
      <c r="A8" s="10" t="s">
        <v>8</v>
      </c>
      <c r="B8" s="11">
        <v>2184</v>
      </c>
      <c r="C8" s="12">
        <f>IFERROR(B8/B9,"")</f>
        <v>0.4777947932618683</v>
      </c>
    </row>
    <row r="9" spans="1:3" ht="15.75" customHeight="1" x14ac:dyDescent="0.2">
      <c r="A9" s="9" t="s">
        <v>5</v>
      </c>
      <c r="B9" s="13">
        <f>IF(SUM(B7:B8)=0,"",SUM(B7:B8))</f>
        <v>4571</v>
      </c>
      <c r="C9" s="14">
        <f>IF(SUM(B7:B8)=0,"",SUM(C7:C8))</f>
        <v>1</v>
      </c>
    </row>
    <row r="10" spans="1:3" ht="15.75" customHeight="1" x14ac:dyDescent="0.2"/>
    <row r="11" spans="1:3" ht="15.75" customHeight="1" x14ac:dyDescent="0.2">
      <c r="A11" s="9" t="s">
        <v>9</v>
      </c>
      <c r="B11" s="10" t="s">
        <v>1</v>
      </c>
      <c r="C11" s="9" t="s">
        <v>2</v>
      </c>
    </row>
    <row r="12" spans="1:3" ht="15.75" customHeight="1" x14ac:dyDescent="0.2">
      <c r="A12" s="10" t="s">
        <v>10</v>
      </c>
      <c r="B12" s="11">
        <v>1791</v>
      </c>
      <c r="C12" s="12">
        <f>IFERROR(B12/B14,"")</f>
        <v>0.40076079659879166</v>
      </c>
    </row>
    <row r="13" spans="1:3" ht="15.75" customHeight="1" x14ac:dyDescent="0.2">
      <c r="A13" s="10" t="s">
        <v>11</v>
      </c>
      <c r="B13" s="11">
        <v>2678</v>
      </c>
      <c r="C13" s="12">
        <f>IFERROR(B13/B14,"")</f>
        <v>0.59923920340120829</v>
      </c>
    </row>
    <row r="14" spans="1:3" ht="15.75" customHeight="1" x14ac:dyDescent="0.2">
      <c r="A14" s="9" t="s">
        <v>5</v>
      </c>
      <c r="B14" s="13">
        <f>IF(SUM(B12:B13)=0,"",SUM(B12:B13))</f>
        <v>4469</v>
      </c>
      <c r="C14" s="14">
        <f>IF(SUM(B12:B13)=0,"",SUM(C12:C13))</f>
        <v>1</v>
      </c>
    </row>
    <row r="15" spans="1:3" ht="15.75" customHeight="1" x14ac:dyDescent="0.2"/>
    <row r="16" spans="1:3" ht="15.75" customHeight="1" x14ac:dyDescent="0.2">
      <c r="A16" s="9" t="s">
        <v>12</v>
      </c>
      <c r="B16" s="10" t="s">
        <v>1</v>
      </c>
      <c r="C16" s="9" t="s">
        <v>2</v>
      </c>
    </row>
    <row r="17" spans="1:3" ht="15.75" customHeight="1" x14ac:dyDescent="0.2">
      <c r="A17" s="10" t="s">
        <v>13</v>
      </c>
      <c r="B17" s="11">
        <v>2590</v>
      </c>
      <c r="C17" s="12">
        <f>IFERROR(B17/B19,"")</f>
        <v>0.59553920441480801</v>
      </c>
    </row>
    <row r="18" spans="1:3" ht="15.75" customHeight="1" x14ac:dyDescent="0.2">
      <c r="A18" s="10" t="s">
        <v>14</v>
      </c>
      <c r="B18" s="11">
        <v>1759</v>
      </c>
      <c r="C18" s="12">
        <f>IFERROR(B18/B19,"")</f>
        <v>0.40446079558519199</v>
      </c>
    </row>
    <row r="19" spans="1:3" ht="15.75" customHeight="1" x14ac:dyDescent="0.2">
      <c r="A19" s="9" t="s">
        <v>5</v>
      </c>
      <c r="B19" s="13">
        <f>IF(SUM(B17:B18)=0,"",SUM(B17:B18))</f>
        <v>4349</v>
      </c>
      <c r="C19" s="14">
        <f>IF(SUM(B17:B18)=0,"",SUM(C17:C18))</f>
        <v>1</v>
      </c>
    </row>
    <row r="20" spans="1:3" ht="15.75" customHeight="1" x14ac:dyDescent="0.2"/>
    <row r="21" spans="1:3" ht="15.75" customHeight="1" x14ac:dyDescent="0.2">
      <c r="A21" s="9" t="s">
        <v>15</v>
      </c>
      <c r="B21" s="10" t="s">
        <v>1</v>
      </c>
      <c r="C21" s="9" t="s">
        <v>2</v>
      </c>
    </row>
    <row r="22" spans="1:3" ht="15.75" customHeight="1" x14ac:dyDescent="0.2">
      <c r="A22" s="10" t="s">
        <v>16</v>
      </c>
      <c r="B22" s="11">
        <v>2529</v>
      </c>
      <c r="C22" s="12">
        <f>IFERROR(B22/B24,"")</f>
        <v>0.57739726027397265</v>
      </c>
    </row>
    <row r="23" spans="1:3" ht="15.75" customHeight="1" x14ac:dyDescent="0.2">
      <c r="A23" s="10" t="s">
        <v>17</v>
      </c>
      <c r="B23" s="11">
        <v>1851</v>
      </c>
      <c r="C23" s="12">
        <f>IFERROR(B23/B24,"")</f>
        <v>0.42260273972602741</v>
      </c>
    </row>
    <row r="24" spans="1:3" ht="15.75" customHeight="1" x14ac:dyDescent="0.2">
      <c r="A24" s="9" t="s">
        <v>5</v>
      </c>
      <c r="B24" s="13">
        <f>IF(SUM(B22:B23)=0,"",SUM(B22:B23))</f>
        <v>4380</v>
      </c>
      <c r="C24" s="14">
        <f>IF(SUM(B22:B23)=0,"",SUM(C22:C23))</f>
        <v>1</v>
      </c>
    </row>
    <row r="25" spans="1:3" ht="15.75" customHeight="1" x14ac:dyDescent="0.2"/>
    <row r="26" spans="1:3" ht="15.75" customHeight="1" x14ac:dyDescent="0.2">
      <c r="A26" s="9" t="s">
        <v>31</v>
      </c>
      <c r="B26" s="10" t="s">
        <v>1</v>
      </c>
      <c r="C26" s="9" t="s">
        <v>2</v>
      </c>
    </row>
    <row r="27" spans="1:3" ht="15.75" customHeight="1" x14ac:dyDescent="0.2">
      <c r="A27" s="10" t="s">
        <v>32</v>
      </c>
      <c r="B27" s="11">
        <v>2802</v>
      </c>
      <c r="C27" s="12">
        <f>IFERROR(B27/B29,"")</f>
        <v>0.63379325944356479</v>
      </c>
    </row>
    <row r="28" spans="1:3" ht="15.75" customHeight="1" x14ac:dyDescent="0.2">
      <c r="A28" s="10" t="s">
        <v>33</v>
      </c>
      <c r="B28" s="11">
        <v>1619</v>
      </c>
      <c r="C28" s="12">
        <f>IFERROR(B28/B29,"")</f>
        <v>0.36620674055643521</v>
      </c>
    </row>
    <row r="29" spans="1:3" ht="15.75" customHeight="1" x14ac:dyDescent="0.2">
      <c r="A29" s="9" t="s">
        <v>5</v>
      </c>
      <c r="B29" s="13">
        <f>IF(SUM(B27:B28)=0,"",SUM(B27:B28))</f>
        <v>4421</v>
      </c>
      <c r="C29" s="14">
        <f>IF(SUM(B27:B28)=0,"",SUM(C27:C28))</f>
        <v>1</v>
      </c>
    </row>
    <row r="30" spans="1:3" ht="15.75" customHeight="1" x14ac:dyDescent="0.2"/>
    <row r="31" spans="1:3" ht="15.75" customHeight="1" x14ac:dyDescent="0.2">
      <c r="A31" s="9" t="s">
        <v>47</v>
      </c>
      <c r="B31" s="10" t="s">
        <v>1</v>
      </c>
      <c r="C31" s="9" t="s">
        <v>2</v>
      </c>
    </row>
    <row r="32" spans="1:3" ht="15.75" customHeight="1" x14ac:dyDescent="0.2">
      <c r="A32" s="10" t="s">
        <v>48</v>
      </c>
      <c r="B32" s="11">
        <v>2380</v>
      </c>
      <c r="C32" s="12">
        <f>IFERROR(B32/B34,"")</f>
        <v>0.50952686790837076</v>
      </c>
    </row>
    <row r="33" spans="1:3" ht="15.75" customHeight="1" x14ac:dyDescent="0.2">
      <c r="A33" s="10" t="s">
        <v>49</v>
      </c>
      <c r="B33" s="11">
        <v>2291</v>
      </c>
      <c r="C33" s="12">
        <f>IFERROR(B33/B34,"")</f>
        <v>0.49047313209162918</v>
      </c>
    </row>
    <row r="34" spans="1:3" ht="15.75" customHeight="1" x14ac:dyDescent="0.2">
      <c r="A34" s="9" t="s">
        <v>5</v>
      </c>
      <c r="B34" s="13">
        <f>IF(SUM(B32:B33)=0,"",SUM(B32:B33))</f>
        <v>4671</v>
      </c>
      <c r="C34" s="14">
        <f>IF(SUM(B32:B33)=0,"",SUM(C32:C33))</f>
        <v>1</v>
      </c>
    </row>
    <row r="35" spans="1:3" ht="15.75" customHeight="1" x14ac:dyDescent="0.2"/>
    <row r="36" spans="1:3" ht="15.75" customHeight="1" x14ac:dyDescent="0.2"/>
    <row r="37" spans="1:3" ht="15.75" customHeight="1" x14ac:dyDescent="0.2"/>
    <row r="38" spans="1:3" ht="15.75" customHeight="1" x14ac:dyDescent="0.2"/>
    <row r="39" spans="1:3" ht="15.75" customHeight="1" x14ac:dyDescent="0.2"/>
    <row r="40" spans="1:3" ht="15.75" customHeight="1" x14ac:dyDescent="0.2"/>
    <row r="41" spans="1:3" ht="15.75" customHeight="1" x14ac:dyDescent="0.2"/>
    <row r="42" spans="1:3" ht="15.75" customHeight="1" x14ac:dyDescent="0.2"/>
    <row r="43" spans="1:3" ht="15.75" customHeight="1" x14ac:dyDescent="0.2"/>
    <row r="44" spans="1:3" ht="15.75" customHeight="1" x14ac:dyDescent="0.2"/>
    <row r="45" spans="1:3" ht="15.75" customHeight="1" x14ac:dyDescent="0.2"/>
    <row r="46" spans="1:3" ht="15.75" customHeight="1" x14ac:dyDescent="0.2"/>
    <row r="47" spans="1:3" ht="15.75" customHeight="1" x14ac:dyDescent="0.2"/>
    <row r="48" spans="1:3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pageMargins left="0.7" right="0.7" top="0.75" bottom="0.75" header="0" footer="0"/>
  <pageSetup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C1000"/>
  <sheetViews>
    <sheetView workbookViewId="0"/>
  </sheetViews>
  <sheetFormatPr baseColWidth="10" defaultColWidth="11.1640625" defaultRowHeight="15" customHeight="1" x14ac:dyDescent="0.2"/>
  <cols>
    <col min="1" max="1" width="25" customWidth="1"/>
    <col min="2" max="2" width="15.33203125" customWidth="1"/>
    <col min="3" max="3" width="13.83203125" customWidth="1"/>
    <col min="4" max="6" width="10.5" customWidth="1"/>
    <col min="7" max="26" width="11.1640625" customWidth="1"/>
  </cols>
  <sheetData>
    <row r="1" spans="1:3" ht="15.75" customHeight="1" x14ac:dyDescent="0.2">
      <c r="A1" s="9" t="s">
        <v>0</v>
      </c>
      <c r="B1" s="10" t="s">
        <v>1</v>
      </c>
      <c r="C1" s="9" t="s">
        <v>2</v>
      </c>
    </row>
    <row r="2" spans="1:3" ht="15.75" customHeight="1" x14ac:dyDescent="0.2">
      <c r="A2" s="10" t="s">
        <v>3</v>
      </c>
      <c r="B2" s="11">
        <v>446</v>
      </c>
      <c r="C2" s="12">
        <f>IFERROR(B2/B4,"")</f>
        <v>0.42075471698113209</v>
      </c>
    </row>
    <row r="3" spans="1:3" ht="15.75" customHeight="1" x14ac:dyDescent="0.2">
      <c r="A3" s="10" t="s">
        <v>4</v>
      </c>
      <c r="B3" s="11">
        <v>614</v>
      </c>
      <c r="C3" s="12">
        <f>IFERROR(B3/B4,"")</f>
        <v>0.57924528301886791</v>
      </c>
    </row>
    <row r="4" spans="1:3" ht="15.75" customHeight="1" x14ac:dyDescent="0.2">
      <c r="A4" s="9" t="s">
        <v>5</v>
      </c>
      <c r="B4" s="13">
        <f>IF(SUM(B2:B3)=0,"",SUM(B2:B3))</f>
        <v>1060</v>
      </c>
      <c r="C4" s="14">
        <f>IF(SUM(B2:B3)=0,"",SUM(C2:C3))</f>
        <v>1</v>
      </c>
    </row>
    <row r="5" spans="1:3" ht="15.75" customHeight="1" x14ac:dyDescent="0.2"/>
    <row r="6" spans="1:3" ht="15.75" customHeight="1" x14ac:dyDescent="0.2">
      <c r="A6" s="9" t="s">
        <v>6</v>
      </c>
      <c r="B6" s="10" t="s">
        <v>1</v>
      </c>
      <c r="C6" s="9" t="s">
        <v>2</v>
      </c>
    </row>
    <row r="7" spans="1:3" ht="15.75" customHeight="1" x14ac:dyDescent="0.2">
      <c r="A7" s="10" t="s">
        <v>7</v>
      </c>
      <c r="B7" s="11">
        <v>266</v>
      </c>
      <c r="C7" s="12">
        <f>IFERROR(B7/B9,"")</f>
        <v>0.25261158594491928</v>
      </c>
    </row>
    <row r="8" spans="1:3" ht="15.75" customHeight="1" x14ac:dyDescent="0.2">
      <c r="A8" s="10" t="s">
        <v>8</v>
      </c>
      <c r="B8" s="11">
        <v>787</v>
      </c>
      <c r="C8" s="12">
        <f>IFERROR(B8/B9,"")</f>
        <v>0.74738841405508072</v>
      </c>
    </row>
    <row r="9" spans="1:3" ht="15.75" customHeight="1" x14ac:dyDescent="0.2">
      <c r="A9" s="9" t="s">
        <v>5</v>
      </c>
      <c r="B9" s="13">
        <f>IF(SUM(B7:B8)=0,"",SUM(B7:B8))</f>
        <v>1053</v>
      </c>
      <c r="C9" s="14">
        <f>IF(SUM(B7:B8)=0,"",SUM(C7:C8))</f>
        <v>1</v>
      </c>
    </row>
    <row r="10" spans="1:3" ht="15.75" customHeight="1" x14ac:dyDescent="0.2"/>
    <row r="11" spans="1:3" ht="15.75" customHeight="1" x14ac:dyDescent="0.2">
      <c r="A11" s="9" t="s">
        <v>9</v>
      </c>
      <c r="B11" s="10" t="s">
        <v>1</v>
      </c>
      <c r="C11" s="9" t="s">
        <v>2</v>
      </c>
    </row>
    <row r="12" spans="1:3" ht="15.75" customHeight="1" x14ac:dyDescent="0.2">
      <c r="A12" s="10" t="s">
        <v>10</v>
      </c>
      <c r="B12" s="11">
        <v>525</v>
      </c>
      <c r="C12" s="12">
        <f>IFERROR(B12/B14,"")</f>
        <v>0.5067567567567568</v>
      </c>
    </row>
    <row r="13" spans="1:3" ht="15.75" customHeight="1" x14ac:dyDescent="0.2">
      <c r="A13" s="10" t="s">
        <v>11</v>
      </c>
      <c r="B13" s="11">
        <v>511</v>
      </c>
      <c r="C13" s="12">
        <f>IFERROR(B13/B14,"")</f>
        <v>0.49324324324324326</v>
      </c>
    </row>
    <row r="14" spans="1:3" ht="15.75" customHeight="1" x14ac:dyDescent="0.2">
      <c r="A14" s="9" t="s">
        <v>5</v>
      </c>
      <c r="B14" s="13">
        <f>IF(SUM(B12:B13)=0,"",SUM(B12:B13))</f>
        <v>1036</v>
      </c>
      <c r="C14" s="14">
        <f>IF(SUM(B12:B13)=0,"",SUM(C12:C13))</f>
        <v>1</v>
      </c>
    </row>
    <row r="15" spans="1:3" ht="15.75" customHeight="1" x14ac:dyDescent="0.2"/>
    <row r="16" spans="1:3" ht="15.75" customHeight="1" x14ac:dyDescent="0.2">
      <c r="A16" s="9" t="s">
        <v>12</v>
      </c>
      <c r="B16" s="10" t="s">
        <v>1</v>
      </c>
      <c r="C16" s="9" t="s">
        <v>2</v>
      </c>
    </row>
    <row r="17" spans="1:3" ht="15.75" customHeight="1" x14ac:dyDescent="0.2">
      <c r="A17" s="10" t="s">
        <v>13</v>
      </c>
      <c r="B17" s="11">
        <v>627</v>
      </c>
      <c r="C17" s="12">
        <f>IFERROR(B17/B19,"")</f>
        <v>0.62388059701492538</v>
      </c>
    </row>
    <row r="18" spans="1:3" ht="15.75" customHeight="1" x14ac:dyDescent="0.2">
      <c r="A18" s="10" t="s">
        <v>14</v>
      </c>
      <c r="B18" s="11">
        <v>378</v>
      </c>
      <c r="C18" s="12">
        <f>IFERROR(B18/B19,"")</f>
        <v>0.37611940298507462</v>
      </c>
    </row>
    <row r="19" spans="1:3" ht="15.75" customHeight="1" x14ac:dyDescent="0.2">
      <c r="A19" s="9" t="s">
        <v>5</v>
      </c>
      <c r="B19" s="13">
        <f>IF(SUM(B17:B18)=0,"",SUM(B17:B18))</f>
        <v>1005</v>
      </c>
      <c r="C19" s="14">
        <f>IF(SUM(B17:B18)=0,"",SUM(C17:C18))</f>
        <v>1</v>
      </c>
    </row>
    <row r="20" spans="1:3" ht="15.75" customHeight="1" x14ac:dyDescent="0.2"/>
    <row r="21" spans="1:3" ht="15.75" customHeight="1" x14ac:dyDescent="0.2">
      <c r="A21" s="9" t="s">
        <v>15</v>
      </c>
      <c r="B21" s="10" t="s">
        <v>1</v>
      </c>
      <c r="C21" s="9" t="s">
        <v>2</v>
      </c>
    </row>
    <row r="22" spans="1:3" ht="15.75" customHeight="1" x14ac:dyDescent="0.2">
      <c r="A22" s="10" t="s">
        <v>16</v>
      </c>
      <c r="B22" s="11">
        <v>272</v>
      </c>
      <c r="C22" s="12">
        <f>IFERROR(B22/B24,"")</f>
        <v>0.26850937808489633</v>
      </c>
    </row>
    <row r="23" spans="1:3" ht="15.75" customHeight="1" x14ac:dyDescent="0.2">
      <c r="A23" s="10" t="s">
        <v>17</v>
      </c>
      <c r="B23" s="11">
        <v>741</v>
      </c>
      <c r="C23" s="12">
        <f>IFERROR(B23/B24,"")</f>
        <v>0.73149062191510361</v>
      </c>
    </row>
    <row r="24" spans="1:3" ht="15.75" customHeight="1" x14ac:dyDescent="0.2">
      <c r="A24" s="9" t="s">
        <v>5</v>
      </c>
      <c r="B24" s="13">
        <f>IF(SUM(B22:B23)=0,"",SUM(B22:B23))</f>
        <v>1013</v>
      </c>
      <c r="C24" s="14">
        <f>IF(SUM(B22:B23)=0,"",SUM(C22:C23))</f>
        <v>1</v>
      </c>
    </row>
    <row r="25" spans="1:3" ht="15.75" customHeight="1" x14ac:dyDescent="0.2"/>
    <row r="26" spans="1:3" ht="15.75" customHeight="1" x14ac:dyDescent="0.2">
      <c r="A26" s="9" t="s">
        <v>50</v>
      </c>
      <c r="B26" s="10" t="s">
        <v>1</v>
      </c>
      <c r="C26" s="9" t="s">
        <v>2</v>
      </c>
    </row>
    <row r="27" spans="1:3" ht="15.75" customHeight="1" x14ac:dyDescent="0.2">
      <c r="A27" s="10" t="s">
        <v>51</v>
      </c>
      <c r="B27" s="11">
        <v>243</v>
      </c>
      <c r="C27" s="12">
        <f>IFERROR(B27/B29,"")</f>
        <v>0.48991935483870969</v>
      </c>
    </row>
    <row r="28" spans="1:3" ht="15.75" customHeight="1" x14ac:dyDescent="0.2">
      <c r="A28" s="10" t="s">
        <v>52</v>
      </c>
      <c r="B28" s="11">
        <v>253</v>
      </c>
      <c r="C28" s="12">
        <f>IFERROR(B28/B29,"")</f>
        <v>0.51008064516129037</v>
      </c>
    </row>
    <row r="29" spans="1:3" ht="15.75" customHeight="1" x14ac:dyDescent="0.2">
      <c r="A29" s="9" t="s">
        <v>5</v>
      </c>
      <c r="B29" s="13">
        <f>IF(SUM(B27:B28)=0,"",SUM(B27:B28))</f>
        <v>496</v>
      </c>
      <c r="C29" s="14">
        <f>IF(SUM(B27:B28)=0,"",SUM(C27:C28))</f>
        <v>1</v>
      </c>
    </row>
    <row r="30" spans="1:3" ht="15.75" customHeight="1" x14ac:dyDescent="0.2"/>
    <row r="31" spans="1:3" ht="15.75" customHeight="1" x14ac:dyDescent="0.2"/>
    <row r="32" spans="1:3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  <row r="44" ht="15.75" customHeight="1" x14ac:dyDescent="0.2"/>
    <row r="45" ht="15.75" customHeight="1" x14ac:dyDescent="0.2"/>
    <row r="46" ht="15.75" customHeight="1" x14ac:dyDescent="0.2"/>
    <row r="47" ht="15.75" customHeight="1" x14ac:dyDescent="0.2"/>
    <row r="48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pageMargins left="0.7" right="0.7" top="0.75" bottom="0.75" header="0" footer="0"/>
  <pageSetup orientation="landscape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C1000"/>
  <sheetViews>
    <sheetView workbookViewId="0"/>
  </sheetViews>
  <sheetFormatPr baseColWidth="10" defaultColWidth="11.1640625" defaultRowHeight="15" customHeight="1" x14ac:dyDescent="0.2"/>
  <cols>
    <col min="1" max="1" width="25" customWidth="1"/>
    <col min="2" max="2" width="15.33203125" customWidth="1"/>
    <col min="3" max="3" width="13.83203125" customWidth="1"/>
    <col min="4" max="6" width="10.5" customWidth="1"/>
    <col min="7" max="26" width="11.1640625" customWidth="1"/>
  </cols>
  <sheetData>
    <row r="1" spans="1:3" ht="15.75" customHeight="1" x14ac:dyDescent="0.2">
      <c r="A1" s="9" t="s">
        <v>0</v>
      </c>
      <c r="B1" s="10" t="s">
        <v>1</v>
      </c>
      <c r="C1" s="9" t="s">
        <v>2</v>
      </c>
    </row>
    <row r="2" spans="1:3" ht="15.75" customHeight="1" x14ac:dyDescent="0.2">
      <c r="A2" s="10" t="s">
        <v>3</v>
      </c>
      <c r="B2" s="11">
        <v>719</v>
      </c>
      <c r="C2" s="12">
        <f>IFERROR(B2/B4,"")</f>
        <v>0.47647448641484424</v>
      </c>
    </row>
    <row r="3" spans="1:3" ht="15.75" customHeight="1" x14ac:dyDescent="0.2">
      <c r="A3" s="10" t="s">
        <v>4</v>
      </c>
      <c r="B3" s="11">
        <v>790</v>
      </c>
      <c r="C3" s="12">
        <f>IFERROR(B3/B4,"")</f>
        <v>0.52352551358515576</v>
      </c>
    </row>
    <row r="4" spans="1:3" ht="15.75" customHeight="1" x14ac:dyDescent="0.2">
      <c r="A4" s="9" t="s">
        <v>5</v>
      </c>
      <c r="B4" s="13">
        <f>IF(SUM(B2:B3)=0,"",SUM(B2:B3))</f>
        <v>1509</v>
      </c>
      <c r="C4" s="14">
        <f>IF(SUM(B2:B3)=0,"",SUM(C2:C3))</f>
        <v>1</v>
      </c>
    </row>
    <row r="5" spans="1:3" ht="15.75" customHeight="1" x14ac:dyDescent="0.2"/>
    <row r="6" spans="1:3" ht="15.75" customHeight="1" x14ac:dyDescent="0.2">
      <c r="A6" s="9" t="s">
        <v>6</v>
      </c>
      <c r="B6" s="10" t="s">
        <v>1</v>
      </c>
      <c r="C6" s="9" t="s">
        <v>2</v>
      </c>
    </row>
    <row r="7" spans="1:3" ht="15.75" customHeight="1" x14ac:dyDescent="0.2">
      <c r="A7" s="10" t="s">
        <v>7</v>
      </c>
      <c r="B7" s="11">
        <v>693</v>
      </c>
      <c r="C7" s="12">
        <f>IFERROR(B7/B9,"")</f>
        <v>0.45502298095863425</v>
      </c>
    </row>
    <row r="8" spans="1:3" ht="15.75" customHeight="1" x14ac:dyDescent="0.2">
      <c r="A8" s="10" t="s">
        <v>8</v>
      </c>
      <c r="B8" s="11">
        <v>830</v>
      </c>
      <c r="C8" s="12">
        <f>IFERROR(B8/B9,"")</f>
        <v>0.54497701904136575</v>
      </c>
    </row>
    <row r="9" spans="1:3" ht="15.75" customHeight="1" x14ac:dyDescent="0.2">
      <c r="A9" s="9" t="s">
        <v>5</v>
      </c>
      <c r="B9" s="13">
        <f>IF(SUM(B7:B8)=0,"",SUM(B7:B8))</f>
        <v>1523</v>
      </c>
      <c r="C9" s="14">
        <f>IF(SUM(B7:B8)=0,"",SUM(C7:C8))</f>
        <v>1</v>
      </c>
    </row>
    <row r="10" spans="1:3" ht="15.75" customHeight="1" x14ac:dyDescent="0.2"/>
    <row r="11" spans="1:3" ht="15.75" customHeight="1" x14ac:dyDescent="0.2">
      <c r="A11" s="9" t="s">
        <v>9</v>
      </c>
      <c r="B11" s="10" t="s">
        <v>1</v>
      </c>
      <c r="C11" s="9" t="s">
        <v>2</v>
      </c>
    </row>
    <row r="12" spans="1:3" ht="15.75" customHeight="1" x14ac:dyDescent="0.2">
      <c r="A12" s="10" t="s">
        <v>10</v>
      </c>
      <c r="B12" s="11">
        <v>544</v>
      </c>
      <c r="C12" s="12">
        <f>IFERROR(B12/B14,"")</f>
        <v>0.36559139784946237</v>
      </c>
    </row>
    <row r="13" spans="1:3" ht="15.75" customHeight="1" x14ac:dyDescent="0.2">
      <c r="A13" s="10" t="s">
        <v>11</v>
      </c>
      <c r="B13" s="11">
        <v>944</v>
      </c>
      <c r="C13" s="12">
        <f>IFERROR(B13/B14,"")</f>
        <v>0.63440860215053763</v>
      </c>
    </row>
    <row r="14" spans="1:3" ht="15.75" customHeight="1" x14ac:dyDescent="0.2">
      <c r="A14" s="9" t="s">
        <v>5</v>
      </c>
      <c r="B14" s="13">
        <f>IF(SUM(B12:B13)=0,"",SUM(B12:B13))</f>
        <v>1488</v>
      </c>
      <c r="C14" s="14">
        <f>IF(SUM(B12:B13)=0,"",SUM(C12:C13))</f>
        <v>1</v>
      </c>
    </row>
    <row r="15" spans="1:3" ht="15.75" customHeight="1" x14ac:dyDescent="0.2"/>
    <row r="16" spans="1:3" ht="15.75" customHeight="1" x14ac:dyDescent="0.2">
      <c r="A16" s="9" t="s">
        <v>12</v>
      </c>
      <c r="B16" s="10" t="s">
        <v>1</v>
      </c>
      <c r="C16" s="9" t="s">
        <v>2</v>
      </c>
    </row>
    <row r="17" spans="1:3" ht="15.75" customHeight="1" x14ac:dyDescent="0.2">
      <c r="A17" s="10" t="s">
        <v>13</v>
      </c>
      <c r="B17" s="11">
        <v>743</v>
      </c>
      <c r="C17" s="12">
        <f>IFERROR(B17/B19,"")</f>
        <v>0.51135581555402621</v>
      </c>
    </row>
    <row r="18" spans="1:3" ht="15.75" customHeight="1" x14ac:dyDescent="0.2">
      <c r="A18" s="10" t="s">
        <v>14</v>
      </c>
      <c r="B18" s="11">
        <v>710</v>
      </c>
      <c r="C18" s="12">
        <f>IFERROR(B18/B19,"")</f>
        <v>0.48864418444597385</v>
      </c>
    </row>
    <row r="19" spans="1:3" ht="15.75" customHeight="1" x14ac:dyDescent="0.2">
      <c r="A19" s="9" t="s">
        <v>5</v>
      </c>
      <c r="B19" s="13">
        <f>IF(SUM(B17:B18)=0,"",SUM(B17:B18))</f>
        <v>1453</v>
      </c>
      <c r="C19" s="14">
        <f>IF(SUM(B17:B18)=0,"",SUM(C17:C18))</f>
        <v>1</v>
      </c>
    </row>
    <row r="20" spans="1:3" ht="15.75" customHeight="1" x14ac:dyDescent="0.2"/>
    <row r="21" spans="1:3" ht="15.75" customHeight="1" x14ac:dyDescent="0.2">
      <c r="A21" s="9" t="s">
        <v>15</v>
      </c>
      <c r="B21" s="10" t="s">
        <v>1</v>
      </c>
      <c r="C21" s="9" t="s">
        <v>2</v>
      </c>
    </row>
    <row r="22" spans="1:3" ht="15.75" customHeight="1" x14ac:dyDescent="0.2">
      <c r="A22" s="10" t="s">
        <v>16</v>
      </c>
      <c r="B22" s="11">
        <v>614</v>
      </c>
      <c r="C22" s="12">
        <f>IFERROR(B22/B24,"")</f>
        <v>0.42257398485891262</v>
      </c>
    </row>
    <row r="23" spans="1:3" ht="15.75" customHeight="1" x14ac:dyDescent="0.2">
      <c r="A23" s="10" t="s">
        <v>17</v>
      </c>
      <c r="B23" s="11">
        <v>839</v>
      </c>
      <c r="C23" s="12">
        <f>IFERROR(B23/B24,"")</f>
        <v>0.57742601514108738</v>
      </c>
    </row>
    <row r="24" spans="1:3" ht="15.75" customHeight="1" x14ac:dyDescent="0.2">
      <c r="A24" s="9" t="s">
        <v>5</v>
      </c>
      <c r="B24" s="13">
        <f>IF(SUM(B22:B23)=0,"",SUM(B22:B23))</f>
        <v>1453</v>
      </c>
      <c r="C24" s="14">
        <f>IF(SUM(B22:B23)=0,"",SUM(C22:C23))</f>
        <v>1</v>
      </c>
    </row>
    <row r="25" spans="1:3" ht="15.75" customHeight="1" x14ac:dyDescent="0.2"/>
    <row r="26" spans="1:3" ht="15.75" customHeight="1" x14ac:dyDescent="0.2"/>
    <row r="27" spans="1:3" ht="15.75" customHeight="1" x14ac:dyDescent="0.2"/>
    <row r="28" spans="1:3" ht="15.75" customHeight="1" x14ac:dyDescent="0.2"/>
    <row r="29" spans="1:3" ht="15.75" customHeight="1" x14ac:dyDescent="0.2"/>
    <row r="30" spans="1:3" ht="15.75" customHeight="1" x14ac:dyDescent="0.2"/>
    <row r="31" spans="1:3" ht="15.75" customHeight="1" x14ac:dyDescent="0.2"/>
    <row r="32" spans="1:3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  <row r="44" ht="15.75" customHeight="1" x14ac:dyDescent="0.2"/>
    <row r="45" ht="15.75" customHeight="1" x14ac:dyDescent="0.2"/>
    <row r="46" ht="15.75" customHeight="1" x14ac:dyDescent="0.2"/>
    <row r="47" ht="15.75" customHeight="1" x14ac:dyDescent="0.2"/>
    <row r="48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pageMargins left="0.7" right="0.7" top="0.75" bottom="0.75" header="0" footer="0"/>
  <pageSetup orientation="landscape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C1000"/>
  <sheetViews>
    <sheetView workbookViewId="0"/>
  </sheetViews>
  <sheetFormatPr baseColWidth="10" defaultColWidth="11.1640625" defaultRowHeight="15" customHeight="1" x14ac:dyDescent="0.2"/>
  <cols>
    <col min="1" max="1" width="25" customWidth="1"/>
    <col min="2" max="2" width="15.33203125" customWidth="1"/>
    <col min="3" max="3" width="13.83203125" customWidth="1"/>
    <col min="4" max="6" width="10.5" customWidth="1"/>
    <col min="7" max="26" width="11.1640625" customWidth="1"/>
  </cols>
  <sheetData>
    <row r="1" spans="1:3" ht="15.75" customHeight="1" x14ac:dyDescent="0.2">
      <c r="A1" s="9" t="s">
        <v>0</v>
      </c>
      <c r="B1" s="10" t="s">
        <v>1</v>
      </c>
      <c r="C1" s="9" t="s">
        <v>2</v>
      </c>
    </row>
    <row r="2" spans="1:3" ht="15.75" customHeight="1" x14ac:dyDescent="0.2">
      <c r="A2" s="10" t="s">
        <v>3</v>
      </c>
      <c r="B2" s="11">
        <v>506</v>
      </c>
      <c r="C2" s="12">
        <f>IFERROR(B2/B4,"")</f>
        <v>0.4144144144144144</v>
      </c>
    </row>
    <row r="3" spans="1:3" ht="15.75" customHeight="1" x14ac:dyDescent="0.2">
      <c r="A3" s="10" t="s">
        <v>4</v>
      </c>
      <c r="B3" s="11">
        <v>715</v>
      </c>
      <c r="C3" s="12">
        <f>IFERROR(B3/B4,"")</f>
        <v>0.5855855855855856</v>
      </c>
    </row>
    <row r="4" spans="1:3" ht="15.75" customHeight="1" x14ac:dyDescent="0.2">
      <c r="A4" s="9" t="s">
        <v>5</v>
      </c>
      <c r="B4" s="13">
        <f>IF(SUM(B2:B3)=0,"",SUM(B2:B3))</f>
        <v>1221</v>
      </c>
      <c r="C4" s="14">
        <f>IF(SUM(B2:B3)=0,"",SUM(C2:C3))</f>
        <v>1</v>
      </c>
    </row>
    <row r="5" spans="1:3" ht="15.75" customHeight="1" x14ac:dyDescent="0.2"/>
    <row r="6" spans="1:3" ht="15.75" customHeight="1" x14ac:dyDescent="0.2">
      <c r="A6" s="9" t="s">
        <v>6</v>
      </c>
      <c r="B6" s="10" t="s">
        <v>1</v>
      </c>
      <c r="C6" s="9" t="s">
        <v>2</v>
      </c>
    </row>
    <row r="7" spans="1:3" ht="15.75" customHeight="1" x14ac:dyDescent="0.2">
      <c r="A7" s="10" t="s">
        <v>7</v>
      </c>
      <c r="B7" s="11">
        <v>574</v>
      </c>
      <c r="C7" s="12">
        <f>IFERROR(B7/B9,"")</f>
        <v>0.46742671009771986</v>
      </c>
    </row>
    <row r="8" spans="1:3" ht="15.75" customHeight="1" x14ac:dyDescent="0.2">
      <c r="A8" s="10" t="s">
        <v>8</v>
      </c>
      <c r="B8" s="11">
        <v>654</v>
      </c>
      <c r="C8" s="12">
        <f>IFERROR(B8/B9,"")</f>
        <v>0.53257328990228014</v>
      </c>
    </row>
    <row r="9" spans="1:3" ht="15.75" customHeight="1" x14ac:dyDescent="0.2">
      <c r="A9" s="9" t="s">
        <v>5</v>
      </c>
      <c r="B9" s="13">
        <f>IF(SUM(B7:B8)=0,"",SUM(B7:B8))</f>
        <v>1228</v>
      </c>
      <c r="C9" s="14">
        <f>IF(SUM(B7:B8)=0,"",SUM(C7:C8))</f>
        <v>1</v>
      </c>
    </row>
    <row r="10" spans="1:3" ht="15.75" customHeight="1" x14ac:dyDescent="0.2"/>
    <row r="11" spans="1:3" ht="15.75" customHeight="1" x14ac:dyDescent="0.2">
      <c r="A11" s="9" t="s">
        <v>9</v>
      </c>
      <c r="B11" s="10" t="s">
        <v>1</v>
      </c>
      <c r="C11" s="9" t="s">
        <v>2</v>
      </c>
    </row>
    <row r="12" spans="1:3" ht="15.75" customHeight="1" x14ac:dyDescent="0.2">
      <c r="A12" s="10" t="s">
        <v>10</v>
      </c>
      <c r="B12" s="11">
        <v>495</v>
      </c>
      <c r="C12" s="12">
        <f>IFERROR(B12/B14,"")</f>
        <v>0.40573770491803279</v>
      </c>
    </row>
    <row r="13" spans="1:3" ht="15.75" customHeight="1" x14ac:dyDescent="0.2">
      <c r="A13" s="10" t="s">
        <v>11</v>
      </c>
      <c r="B13" s="11">
        <v>725</v>
      </c>
      <c r="C13" s="12">
        <f>IFERROR(B13/B14,"")</f>
        <v>0.59426229508196726</v>
      </c>
    </row>
    <row r="14" spans="1:3" ht="15.75" customHeight="1" x14ac:dyDescent="0.2">
      <c r="A14" s="9" t="s">
        <v>5</v>
      </c>
      <c r="B14" s="13">
        <f>IF(SUM(B12:B13)=0,"",SUM(B12:B13))</f>
        <v>1220</v>
      </c>
      <c r="C14" s="14">
        <f>IF(SUM(B12:B13)=0,"",SUM(C12:C13))</f>
        <v>1</v>
      </c>
    </row>
    <row r="15" spans="1:3" ht="15.75" customHeight="1" x14ac:dyDescent="0.2"/>
    <row r="16" spans="1:3" ht="15.75" customHeight="1" x14ac:dyDescent="0.2">
      <c r="A16" s="9" t="s">
        <v>12</v>
      </c>
      <c r="B16" s="10" t="s">
        <v>1</v>
      </c>
      <c r="C16" s="9" t="s">
        <v>2</v>
      </c>
    </row>
    <row r="17" spans="1:3" ht="15.75" customHeight="1" x14ac:dyDescent="0.2">
      <c r="A17" s="10" t="s">
        <v>13</v>
      </c>
      <c r="B17" s="11">
        <v>710</v>
      </c>
      <c r="C17" s="12">
        <f>IFERROR(B17/B19,"")</f>
        <v>0.59563758389261745</v>
      </c>
    </row>
    <row r="18" spans="1:3" ht="15.75" customHeight="1" x14ac:dyDescent="0.2">
      <c r="A18" s="10" t="s">
        <v>14</v>
      </c>
      <c r="B18" s="11">
        <v>482</v>
      </c>
      <c r="C18" s="12">
        <f>IFERROR(B18/B19,"")</f>
        <v>0.40436241610738255</v>
      </c>
    </row>
    <row r="19" spans="1:3" ht="15.75" customHeight="1" x14ac:dyDescent="0.2">
      <c r="A19" s="9" t="s">
        <v>5</v>
      </c>
      <c r="B19" s="13">
        <f>IF(SUM(B17:B18)=0,"",SUM(B17:B18))</f>
        <v>1192</v>
      </c>
      <c r="C19" s="14">
        <f>IF(SUM(B17:B18)=0,"",SUM(C17:C18))</f>
        <v>1</v>
      </c>
    </row>
    <row r="20" spans="1:3" ht="15.75" customHeight="1" x14ac:dyDescent="0.2"/>
    <row r="21" spans="1:3" ht="15.75" customHeight="1" x14ac:dyDescent="0.2">
      <c r="A21" s="9" t="s">
        <v>15</v>
      </c>
      <c r="B21" s="10" t="s">
        <v>1</v>
      </c>
      <c r="C21" s="9" t="s">
        <v>2</v>
      </c>
    </row>
    <row r="22" spans="1:3" ht="15.75" customHeight="1" x14ac:dyDescent="0.2">
      <c r="A22" s="10" t="s">
        <v>16</v>
      </c>
      <c r="B22" s="11">
        <v>674</v>
      </c>
      <c r="C22" s="12">
        <f>IFERROR(B22/B24,"")</f>
        <v>0.55840927920463956</v>
      </c>
    </row>
    <row r="23" spans="1:3" ht="15.75" customHeight="1" x14ac:dyDescent="0.2">
      <c r="A23" s="10" t="s">
        <v>17</v>
      </c>
      <c r="B23" s="11">
        <v>533</v>
      </c>
      <c r="C23" s="12">
        <f>IFERROR(B23/B24,"")</f>
        <v>0.44159072079536038</v>
      </c>
    </row>
    <row r="24" spans="1:3" ht="15.75" customHeight="1" x14ac:dyDescent="0.2">
      <c r="A24" s="9" t="s">
        <v>5</v>
      </c>
      <c r="B24" s="13">
        <f>IF(SUM(B22:B23)=0,"",SUM(B22:B23))</f>
        <v>1207</v>
      </c>
      <c r="C24" s="14">
        <f>IF(SUM(B22:B23)=0,"",SUM(C22:C23))</f>
        <v>1</v>
      </c>
    </row>
    <row r="25" spans="1:3" ht="15.75" customHeight="1" x14ac:dyDescent="0.2"/>
    <row r="26" spans="1:3" ht="15.75" customHeight="1" x14ac:dyDescent="0.2"/>
    <row r="27" spans="1:3" ht="15.75" customHeight="1" x14ac:dyDescent="0.2"/>
    <row r="28" spans="1:3" ht="15.75" customHeight="1" x14ac:dyDescent="0.2"/>
    <row r="29" spans="1:3" ht="15.75" customHeight="1" x14ac:dyDescent="0.2"/>
    <row r="30" spans="1:3" ht="15.75" customHeight="1" x14ac:dyDescent="0.2"/>
    <row r="31" spans="1:3" ht="15.75" customHeight="1" x14ac:dyDescent="0.2"/>
    <row r="32" spans="1:3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  <row r="44" ht="15.75" customHeight="1" x14ac:dyDescent="0.2"/>
    <row r="45" ht="15.75" customHeight="1" x14ac:dyDescent="0.2"/>
    <row r="46" ht="15.75" customHeight="1" x14ac:dyDescent="0.2"/>
    <row r="47" ht="15.75" customHeight="1" x14ac:dyDescent="0.2"/>
    <row r="48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pageMargins left="0.7" right="0.7" top="0.75" bottom="0.75" header="0" footer="0"/>
  <pageSetup orientation="landscape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1000"/>
  <sheetViews>
    <sheetView workbookViewId="0"/>
  </sheetViews>
  <sheetFormatPr baseColWidth="10" defaultColWidth="11.1640625" defaultRowHeight="15" customHeight="1" x14ac:dyDescent="0.2"/>
  <cols>
    <col min="1" max="1" width="25" customWidth="1"/>
    <col min="2" max="2" width="15.33203125" customWidth="1"/>
    <col min="3" max="3" width="13.83203125" customWidth="1"/>
    <col min="4" max="6" width="10.5" customWidth="1"/>
    <col min="7" max="26" width="11.1640625" customWidth="1"/>
  </cols>
  <sheetData>
    <row r="1" spans="1:3" ht="15.75" customHeight="1" x14ac:dyDescent="0.2">
      <c r="A1" s="9" t="s">
        <v>0</v>
      </c>
      <c r="B1" s="10" t="s">
        <v>1</v>
      </c>
      <c r="C1" s="9" t="s">
        <v>2</v>
      </c>
    </row>
    <row r="2" spans="1:3" ht="15.75" customHeight="1" x14ac:dyDescent="0.2">
      <c r="A2" s="10" t="s">
        <v>3</v>
      </c>
      <c r="B2" s="11">
        <v>446</v>
      </c>
      <c r="C2" s="12">
        <f>IFERROR(B2/B4,"")</f>
        <v>0.42802303262955854</v>
      </c>
    </row>
    <row r="3" spans="1:3" ht="15.75" customHeight="1" x14ac:dyDescent="0.2">
      <c r="A3" s="10" t="s">
        <v>4</v>
      </c>
      <c r="B3" s="11">
        <v>596</v>
      </c>
      <c r="C3" s="12">
        <f>IFERROR(B3/B4,"")</f>
        <v>0.57197696737044146</v>
      </c>
    </row>
    <row r="4" spans="1:3" ht="15.75" customHeight="1" x14ac:dyDescent="0.2">
      <c r="A4" s="9" t="s">
        <v>5</v>
      </c>
      <c r="B4" s="13">
        <f>IF(SUM(B2:B3)=0,"",SUM(B2:B3))</f>
        <v>1042</v>
      </c>
      <c r="C4" s="14">
        <f>IF(SUM(B2:B3)=0,"",SUM(C2:C3))</f>
        <v>1</v>
      </c>
    </row>
    <row r="5" spans="1:3" ht="15.75" customHeight="1" x14ac:dyDescent="0.2"/>
    <row r="6" spans="1:3" ht="15.75" customHeight="1" x14ac:dyDescent="0.2">
      <c r="A6" s="9" t="s">
        <v>6</v>
      </c>
      <c r="B6" s="10" t="s">
        <v>1</v>
      </c>
      <c r="C6" s="9" t="s">
        <v>2</v>
      </c>
    </row>
    <row r="7" spans="1:3" ht="15.75" customHeight="1" x14ac:dyDescent="0.2">
      <c r="A7" s="10" t="s">
        <v>7</v>
      </c>
      <c r="B7" s="11">
        <v>439</v>
      </c>
      <c r="C7" s="12">
        <f>IFERROR(B7/B9,"")</f>
        <v>0.42252165543792108</v>
      </c>
    </row>
    <row r="8" spans="1:3" ht="15.75" customHeight="1" x14ac:dyDescent="0.2">
      <c r="A8" s="10" t="s">
        <v>8</v>
      </c>
      <c r="B8" s="11">
        <v>600</v>
      </c>
      <c r="C8" s="12">
        <f>IFERROR(B8/B9,"")</f>
        <v>0.57747834456207892</v>
      </c>
    </row>
    <row r="9" spans="1:3" ht="15.75" customHeight="1" x14ac:dyDescent="0.2">
      <c r="A9" s="9" t="s">
        <v>5</v>
      </c>
      <c r="B9" s="13">
        <f>IF(SUM(B7:B8)=0,"",SUM(B7:B8))</f>
        <v>1039</v>
      </c>
      <c r="C9" s="14">
        <f>IF(SUM(B7:B8)=0,"",SUM(C7:C8))</f>
        <v>1</v>
      </c>
    </row>
    <row r="10" spans="1:3" ht="15.75" customHeight="1" x14ac:dyDescent="0.2"/>
    <row r="11" spans="1:3" ht="15.75" customHeight="1" x14ac:dyDescent="0.2">
      <c r="A11" s="9" t="s">
        <v>9</v>
      </c>
      <c r="B11" s="10" t="s">
        <v>1</v>
      </c>
      <c r="C11" s="9" t="s">
        <v>2</v>
      </c>
    </row>
    <row r="12" spans="1:3" ht="15.75" customHeight="1" x14ac:dyDescent="0.2">
      <c r="A12" s="10" t="s">
        <v>10</v>
      </c>
      <c r="B12" s="11">
        <v>513</v>
      </c>
      <c r="C12" s="12">
        <f>IFERROR(B12/B14,"")</f>
        <v>0.50195694716242667</v>
      </c>
    </row>
    <row r="13" spans="1:3" ht="15.75" customHeight="1" x14ac:dyDescent="0.2">
      <c r="A13" s="10" t="s">
        <v>11</v>
      </c>
      <c r="B13" s="11">
        <v>509</v>
      </c>
      <c r="C13" s="12">
        <f>IFERROR(B13/B14,"")</f>
        <v>0.49804305283757339</v>
      </c>
    </row>
    <row r="14" spans="1:3" ht="15.75" customHeight="1" x14ac:dyDescent="0.2">
      <c r="A14" s="9" t="s">
        <v>5</v>
      </c>
      <c r="B14" s="13">
        <f>IF(SUM(B12:B13)=0,"",SUM(B12:B13))</f>
        <v>1022</v>
      </c>
      <c r="C14" s="14">
        <f>IF(SUM(B12:B13)=0,"",SUM(C12:C13))</f>
        <v>1</v>
      </c>
    </row>
    <row r="15" spans="1:3" ht="15.75" customHeight="1" x14ac:dyDescent="0.2"/>
    <row r="16" spans="1:3" ht="15.75" customHeight="1" x14ac:dyDescent="0.2">
      <c r="A16" s="9" t="s">
        <v>12</v>
      </c>
      <c r="B16" s="10" t="s">
        <v>1</v>
      </c>
      <c r="C16" s="9" t="s">
        <v>2</v>
      </c>
    </row>
    <row r="17" spans="1:3" ht="15.75" customHeight="1" x14ac:dyDescent="0.2">
      <c r="A17" s="10" t="s">
        <v>13</v>
      </c>
      <c r="B17" s="11">
        <v>581</v>
      </c>
      <c r="C17" s="12">
        <f>IFERROR(B17/B19,"")</f>
        <v>0.58391959798994975</v>
      </c>
    </row>
    <row r="18" spans="1:3" ht="15.75" customHeight="1" x14ac:dyDescent="0.2">
      <c r="A18" s="10" t="s">
        <v>14</v>
      </c>
      <c r="B18" s="11">
        <v>414</v>
      </c>
      <c r="C18" s="12">
        <f>IFERROR(B18/B19,"")</f>
        <v>0.41608040201005025</v>
      </c>
    </row>
    <row r="19" spans="1:3" ht="15.75" customHeight="1" x14ac:dyDescent="0.2">
      <c r="A19" s="9" t="s">
        <v>5</v>
      </c>
      <c r="B19" s="13">
        <f>IF(SUM(B17:B18)=0,"",SUM(B17:B18))</f>
        <v>995</v>
      </c>
      <c r="C19" s="14">
        <f>IF(SUM(B17:B18)=0,"",SUM(C17:C18))</f>
        <v>1</v>
      </c>
    </row>
    <row r="20" spans="1:3" ht="15.75" customHeight="1" x14ac:dyDescent="0.2"/>
    <row r="21" spans="1:3" ht="15.75" customHeight="1" x14ac:dyDescent="0.2">
      <c r="A21" s="9" t="s">
        <v>15</v>
      </c>
      <c r="B21" s="10" t="s">
        <v>1</v>
      </c>
      <c r="C21" s="9" t="s">
        <v>2</v>
      </c>
    </row>
    <row r="22" spans="1:3" ht="15.75" customHeight="1" x14ac:dyDescent="0.2">
      <c r="A22" s="10" t="s">
        <v>16</v>
      </c>
      <c r="B22" s="11">
        <v>513</v>
      </c>
      <c r="C22" s="12">
        <f>IFERROR(B22/B24,"")</f>
        <v>0.51095617529880477</v>
      </c>
    </row>
    <row r="23" spans="1:3" ht="15.75" customHeight="1" x14ac:dyDescent="0.2">
      <c r="A23" s="10" t="s">
        <v>17</v>
      </c>
      <c r="B23" s="11">
        <v>491</v>
      </c>
      <c r="C23" s="12">
        <f>IFERROR(B23/B24,"")</f>
        <v>0.48904382470119523</v>
      </c>
    </row>
    <row r="24" spans="1:3" ht="15.75" customHeight="1" x14ac:dyDescent="0.2">
      <c r="A24" s="9" t="s">
        <v>5</v>
      </c>
      <c r="B24" s="13">
        <f>IF(SUM(B22:B23)=0,"",SUM(B22:B23))</f>
        <v>1004</v>
      </c>
      <c r="C24" s="14">
        <f>IF(SUM(B22:B23)=0,"",SUM(C22:C23))</f>
        <v>1</v>
      </c>
    </row>
    <row r="25" spans="1:3" ht="15.75" customHeight="1" x14ac:dyDescent="0.2"/>
    <row r="26" spans="1:3" ht="15.75" customHeight="1" x14ac:dyDescent="0.2"/>
    <row r="27" spans="1:3" ht="15.75" customHeight="1" x14ac:dyDescent="0.2"/>
    <row r="28" spans="1:3" ht="15.75" customHeight="1" x14ac:dyDescent="0.2"/>
    <row r="29" spans="1:3" ht="15.75" customHeight="1" x14ac:dyDescent="0.2"/>
    <row r="30" spans="1:3" ht="15.75" customHeight="1" x14ac:dyDescent="0.2"/>
    <row r="31" spans="1:3" ht="15.75" customHeight="1" x14ac:dyDescent="0.2"/>
    <row r="32" spans="1:3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  <row r="44" ht="15.75" customHeight="1" x14ac:dyDescent="0.2"/>
    <row r="45" ht="15.75" customHeight="1" x14ac:dyDescent="0.2"/>
    <row r="46" ht="15.75" customHeight="1" x14ac:dyDescent="0.2"/>
    <row r="47" ht="15.75" customHeight="1" x14ac:dyDescent="0.2"/>
    <row r="48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pageMargins left="0.7" right="0.7" top="0.75" bottom="0.75" header="0" footer="0"/>
  <pageSetup orientation="landscape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C1000"/>
  <sheetViews>
    <sheetView workbookViewId="0"/>
  </sheetViews>
  <sheetFormatPr baseColWidth="10" defaultColWidth="11.1640625" defaultRowHeight="15" customHeight="1" x14ac:dyDescent="0.2"/>
  <cols>
    <col min="1" max="1" width="25" customWidth="1"/>
    <col min="2" max="2" width="15.33203125" customWidth="1"/>
    <col min="3" max="3" width="13.83203125" customWidth="1"/>
    <col min="4" max="6" width="10.5" customWidth="1"/>
    <col min="7" max="26" width="11.1640625" customWidth="1"/>
  </cols>
  <sheetData>
    <row r="1" spans="1:3" ht="15.75" customHeight="1" x14ac:dyDescent="0.2">
      <c r="A1" s="9" t="s">
        <v>0</v>
      </c>
      <c r="B1" s="10" t="s">
        <v>1</v>
      </c>
      <c r="C1" s="9" t="s">
        <v>2</v>
      </c>
    </row>
    <row r="2" spans="1:3" ht="15.75" customHeight="1" x14ac:dyDescent="0.2">
      <c r="A2" s="10" t="s">
        <v>3</v>
      </c>
      <c r="B2" s="11">
        <v>2179</v>
      </c>
      <c r="C2" s="12">
        <f>IFERROR(B2/B4,"")</f>
        <v>0.4512321391592462</v>
      </c>
    </row>
    <row r="3" spans="1:3" ht="15.75" customHeight="1" x14ac:dyDescent="0.2">
      <c r="A3" s="10" t="s">
        <v>4</v>
      </c>
      <c r="B3" s="11">
        <v>2650</v>
      </c>
      <c r="C3" s="12">
        <f>IFERROR(B3/B4,"")</f>
        <v>0.5487678608407538</v>
      </c>
    </row>
    <row r="4" spans="1:3" ht="15.75" customHeight="1" x14ac:dyDescent="0.2">
      <c r="A4" s="9" t="s">
        <v>5</v>
      </c>
      <c r="B4" s="13">
        <f>IF(SUM(B2:B3)=0,"",SUM(B2:B3))</f>
        <v>4829</v>
      </c>
      <c r="C4" s="14">
        <f>IF(SUM(B2:B3)=0,"",SUM(C2:C3))</f>
        <v>1</v>
      </c>
    </row>
    <row r="5" spans="1:3" ht="15.75" customHeight="1" x14ac:dyDescent="0.2"/>
    <row r="6" spans="1:3" ht="15.75" customHeight="1" x14ac:dyDescent="0.2">
      <c r="A6" s="9" t="s">
        <v>6</v>
      </c>
      <c r="B6" s="10" t="s">
        <v>1</v>
      </c>
      <c r="C6" s="9" t="s">
        <v>2</v>
      </c>
    </row>
    <row r="7" spans="1:3" ht="15.75" customHeight="1" x14ac:dyDescent="0.2">
      <c r="A7" s="10" t="s">
        <v>7</v>
      </c>
      <c r="B7" s="11">
        <v>1021</v>
      </c>
      <c r="C7" s="12">
        <f>IFERROR(B7/B9,"")</f>
        <v>0.20768917819365337</v>
      </c>
    </row>
    <row r="8" spans="1:3" ht="15.75" customHeight="1" x14ac:dyDescent="0.2">
      <c r="A8" s="10" t="s">
        <v>8</v>
      </c>
      <c r="B8" s="11">
        <v>3895</v>
      </c>
      <c r="C8" s="12">
        <f>IFERROR(B8/B9,"")</f>
        <v>0.7923108218063466</v>
      </c>
    </row>
    <row r="9" spans="1:3" ht="15.75" customHeight="1" x14ac:dyDescent="0.2">
      <c r="A9" s="9" t="s">
        <v>5</v>
      </c>
      <c r="B9" s="13">
        <f>IF(SUM(B7:B8)=0,"",SUM(B7:B8))</f>
        <v>4916</v>
      </c>
      <c r="C9" s="14">
        <f>IF(SUM(B7:B8)=0,"",SUM(C7:C8))</f>
        <v>1</v>
      </c>
    </row>
    <row r="10" spans="1:3" ht="15.75" customHeight="1" x14ac:dyDescent="0.2"/>
    <row r="11" spans="1:3" ht="15.75" customHeight="1" x14ac:dyDescent="0.2">
      <c r="A11" s="9" t="s">
        <v>9</v>
      </c>
      <c r="B11" s="10" t="s">
        <v>1</v>
      </c>
      <c r="C11" s="9" t="s">
        <v>2</v>
      </c>
    </row>
    <row r="12" spans="1:3" ht="15.75" customHeight="1" x14ac:dyDescent="0.2">
      <c r="A12" s="10" t="s">
        <v>10</v>
      </c>
      <c r="B12" s="11">
        <v>2481</v>
      </c>
      <c r="C12" s="12">
        <f>IFERROR(B12/B14,"")</f>
        <v>0.52253580454928394</v>
      </c>
    </row>
    <row r="13" spans="1:3" ht="15.75" customHeight="1" x14ac:dyDescent="0.2">
      <c r="A13" s="10" t="s">
        <v>11</v>
      </c>
      <c r="B13" s="11">
        <v>2267</v>
      </c>
      <c r="C13" s="12">
        <f>IFERROR(B13/B14,"")</f>
        <v>0.47746419545071611</v>
      </c>
    </row>
    <row r="14" spans="1:3" ht="15.75" customHeight="1" x14ac:dyDescent="0.2">
      <c r="A14" s="9" t="s">
        <v>5</v>
      </c>
      <c r="B14" s="13">
        <f>IF(SUM(B12:B13)=0,"",SUM(B12:B13))</f>
        <v>4748</v>
      </c>
      <c r="C14" s="14">
        <f>IF(SUM(B12:B13)=0,"",SUM(C12:C13))</f>
        <v>1</v>
      </c>
    </row>
    <row r="15" spans="1:3" ht="15.75" customHeight="1" x14ac:dyDescent="0.2"/>
    <row r="16" spans="1:3" ht="15.75" customHeight="1" x14ac:dyDescent="0.2">
      <c r="A16" s="9" t="s">
        <v>12</v>
      </c>
      <c r="B16" s="10" t="s">
        <v>1</v>
      </c>
      <c r="C16" s="9" t="s">
        <v>2</v>
      </c>
    </row>
    <row r="17" spans="1:3" ht="15.75" customHeight="1" x14ac:dyDescent="0.2">
      <c r="A17" s="10" t="s">
        <v>13</v>
      </c>
      <c r="B17" s="11">
        <v>2562</v>
      </c>
      <c r="C17" s="12">
        <f>IFERROR(B17/B19,"")</f>
        <v>0.55574837310195224</v>
      </c>
    </row>
    <row r="18" spans="1:3" ht="15.75" customHeight="1" x14ac:dyDescent="0.2">
      <c r="A18" s="10" t="s">
        <v>14</v>
      </c>
      <c r="B18" s="11">
        <v>2048</v>
      </c>
      <c r="C18" s="12">
        <f>IFERROR(B18/B19,"")</f>
        <v>0.4442516268980477</v>
      </c>
    </row>
    <row r="19" spans="1:3" ht="15.75" customHeight="1" x14ac:dyDescent="0.2">
      <c r="A19" s="9" t="s">
        <v>5</v>
      </c>
      <c r="B19" s="13">
        <f>IF(SUM(B17:B18)=0,"",SUM(B17:B18))</f>
        <v>4610</v>
      </c>
      <c r="C19" s="14">
        <f>IF(SUM(B17:B18)=0,"",SUM(C17:C18))</f>
        <v>1</v>
      </c>
    </row>
    <row r="20" spans="1:3" ht="15.75" customHeight="1" x14ac:dyDescent="0.2"/>
    <row r="21" spans="1:3" ht="15.75" customHeight="1" x14ac:dyDescent="0.2">
      <c r="A21" s="9" t="s">
        <v>15</v>
      </c>
      <c r="B21" s="10" t="s">
        <v>1</v>
      </c>
      <c r="C21" s="9" t="s">
        <v>2</v>
      </c>
    </row>
    <row r="22" spans="1:3" ht="15.75" customHeight="1" x14ac:dyDescent="0.2">
      <c r="A22" s="10" t="s">
        <v>16</v>
      </c>
      <c r="B22" s="11">
        <v>1572</v>
      </c>
      <c r="C22" s="12">
        <f>IFERROR(B22/B24,"")</f>
        <v>0.3398918918918919</v>
      </c>
    </row>
    <row r="23" spans="1:3" ht="15.75" customHeight="1" x14ac:dyDescent="0.2">
      <c r="A23" s="10" t="s">
        <v>17</v>
      </c>
      <c r="B23" s="11">
        <v>3053</v>
      </c>
      <c r="C23" s="12">
        <f>IFERROR(B23/B24,"")</f>
        <v>0.66010810810810816</v>
      </c>
    </row>
    <row r="24" spans="1:3" ht="15.75" customHeight="1" x14ac:dyDescent="0.2">
      <c r="A24" s="9" t="s">
        <v>5</v>
      </c>
      <c r="B24" s="13">
        <f>IF(SUM(B22:B23)=0,"",SUM(B22:B23))</f>
        <v>4625</v>
      </c>
      <c r="C24" s="14">
        <f>IF(SUM(B22:B23)=0,"",SUM(C22:C23))</f>
        <v>1</v>
      </c>
    </row>
    <row r="25" spans="1:3" ht="15.75" customHeight="1" x14ac:dyDescent="0.2"/>
    <row r="26" spans="1:3" ht="15.75" customHeight="1" x14ac:dyDescent="0.2"/>
    <row r="27" spans="1:3" ht="15.75" customHeight="1" x14ac:dyDescent="0.2"/>
    <row r="28" spans="1:3" ht="15.75" customHeight="1" x14ac:dyDescent="0.2"/>
    <row r="29" spans="1:3" ht="15.75" customHeight="1" x14ac:dyDescent="0.2"/>
    <row r="30" spans="1:3" ht="15.75" customHeight="1" x14ac:dyDescent="0.2"/>
    <row r="31" spans="1:3" ht="15.75" customHeight="1" x14ac:dyDescent="0.2"/>
    <row r="32" spans="1:3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  <row r="44" ht="15.75" customHeight="1" x14ac:dyDescent="0.2"/>
    <row r="45" ht="15.75" customHeight="1" x14ac:dyDescent="0.2"/>
    <row r="46" ht="15.75" customHeight="1" x14ac:dyDescent="0.2"/>
    <row r="47" ht="15.75" customHeight="1" x14ac:dyDescent="0.2"/>
    <row r="48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pageMargins left="0.7" right="0.7" top="0.75" bottom="0.75" header="0" footer="0"/>
  <pageSetup orientation="landscape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C1000"/>
  <sheetViews>
    <sheetView workbookViewId="0"/>
  </sheetViews>
  <sheetFormatPr baseColWidth="10" defaultColWidth="11.1640625" defaultRowHeight="15" customHeight="1" x14ac:dyDescent="0.2"/>
  <cols>
    <col min="1" max="1" width="25" customWidth="1"/>
    <col min="2" max="2" width="15.33203125" customWidth="1"/>
    <col min="3" max="3" width="13.83203125" customWidth="1"/>
    <col min="4" max="6" width="10.5" customWidth="1"/>
    <col min="7" max="26" width="11.1640625" customWidth="1"/>
  </cols>
  <sheetData>
    <row r="1" spans="1:3" ht="15.75" customHeight="1" x14ac:dyDescent="0.2">
      <c r="A1" s="9" t="s">
        <v>0</v>
      </c>
      <c r="B1" s="10" t="s">
        <v>1</v>
      </c>
      <c r="C1" s="9" t="s">
        <v>2</v>
      </c>
    </row>
    <row r="2" spans="1:3" ht="15.75" customHeight="1" x14ac:dyDescent="0.2">
      <c r="A2" s="10" t="s">
        <v>3</v>
      </c>
      <c r="B2" s="11">
        <v>1250</v>
      </c>
      <c r="C2" s="12">
        <f>IFERROR(B2/B4,"")</f>
        <v>0.40115532734274711</v>
      </c>
    </row>
    <row r="3" spans="1:3" ht="15.75" customHeight="1" x14ac:dyDescent="0.2">
      <c r="A3" s="10" t="s">
        <v>4</v>
      </c>
      <c r="B3" s="11">
        <v>1866</v>
      </c>
      <c r="C3" s="12">
        <f>IFERROR(B3/B4,"")</f>
        <v>0.59884467265725294</v>
      </c>
    </row>
    <row r="4" spans="1:3" ht="15.75" customHeight="1" x14ac:dyDescent="0.2">
      <c r="A4" s="9" t="s">
        <v>5</v>
      </c>
      <c r="B4" s="13">
        <f>IF(SUM(B2:B3)=0,"",SUM(B2:B3))</f>
        <v>3116</v>
      </c>
      <c r="C4" s="14">
        <f>IF(SUM(B2:B3)=0,"",SUM(C2:C3))</f>
        <v>1</v>
      </c>
    </row>
    <row r="5" spans="1:3" ht="15.75" customHeight="1" x14ac:dyDescent="0.2"/>
    <row r="6" spans="1:3" ht="15.75" customHeight="1" x14ac:dyDescent="0.2">
      <c r="A6" s="9" t="s">
        <v>6</v>
      </c>
      <c r="B6" s="10" t="s">
        <v>1</v>
      </c>
      <c r="C6" s="9" t="s">
        <v>2</v>
      </c>
    </row>
    <row r="7" spans="1:3" ht="15.75" customHeight="1" x14ac:dyDescent="0.2">
      <c r="A7" s="10" t="s">
        <v>7</v>
      </c>
      <c r="B7" s="11">
        <v>1167</v>
      </c>
      <c r="C7" s="12">
        <f>IFERROR(B7/B9,"")</f>
        <v>0.37451861360718869</v>
      </c>
    </row>
    <row r="8" spans="1:3" ht="15.75" customHeight="1" x14ac:dyDescent="0.2">
      <c r="A8" s="10" t="s">
        <v>8</v>
      </c>
      <c r="B8" s="11">
        <v>1949</v>
      </c>
      <c r="C8" s="12">
        <f>IFERROR(B8/B9,"")</f>
        <v>0.62548138639281126</v>
      </c>
    </row>
    <row r="9" spans="1:3" ht="15.75" customHeight="1" x14ac:dyDescent="0.2">
      <c r="A9" s="9" t="s">
        <v>5</v>
      </c>
      <c r="B9" s="13">
        <f>IF(SUM(B7:B8)=0,"",SUM(B7:B8))</f>
        <v>3116</v>
      </c>
      <c r="C9" s="14">
        <f>IF(SUM(B7:B8)=0,"",SUM(C7:C8))</f>
        <v>1</v>
      </c>
    </row>
    <row r="10" spans="1:3" ht="15.75" customHeight="1" x14ac:dyDescent="0.2"/>
    <row r="11" spans="1:3" ht="15.75" customHeight="1" x14ac:dyDescent="0.2">
      <c r="A11" s="9" t="s">
        <v>9</v>
      </c>
      <c r="B11" s="10" t="s">
        <v>1</v>
      </c>
      <c r="C11" s="9" t="s">
        <v>2</v>
      </c>
    </row>
    <row r="12" spans="1:3" ht="15.75" customHeight="1" x14ac:dyDescent="0.2">
      <c r="A12" s="10" t="s">
        <v>10</v>
      </c>
      <c r="B12" s="11">
        <v>1514</v>
      </c>
      <c r="C12" s="12">
        <f>IFERROR(B12/B14,"")</f>
        <v>0.49299902311950505</v>
      </c>
    </row>
    <row r="13" spans="1:3" ht="15.75" customHeight="1" x14ac:dyDescent="0.2">
      <c r="A13" s="10" t="s">
        <v>11</v>
      </c>
      <c r="B13" s="11">
        <v>1557</v>
      </c>
      <c r="C13" s="12">
        <f>IFERROR(B13/B14,"")</f>
        <v>0.50700097688049495</v>
      </c>
    </row>
    <row r="14" spans="1:3" ht="15.75" customHeight="1" x14ac:dyDescent="0.2">
      <c r="A14" s="9" t="s">
        <v>5</v>
      </c>
      <c r="B14" s="13">
        <f>IF(SUM(B12:B13)=0,"",SUM(B12:B13))</f>
        <v>3071</v>
      </c>
      <c r="C14" s="14">
        <f>IF(SUM(B12:B13)=0,"",SUM(C12:C13))</f>
        <v>1</v>
      </c>
    </row>
    <row r="15" spans="1:3" ht="15.75" customHeight="1" x14ac:dyDescent="0.2"/>
    <row r="16" spans="1:3" ht="15.75" customHeight="1" x14ac:dyDescent="0.2">
      <c r="A16" s="9" t="s">
        <v>12</v>
      </c>
      <c r="B16" s="10" t="s">
        <v>1</v>
      </c>
      <c r="C16" s="9" t="s">
        <v>2</v>
      </c>
    </row>
    <row r="17" spans="1:3" ht="15.75" customHeight="1" x14ac:dyDescent="0.2">
      <c r="A17" s="10" t="s">
        <v>13</v>
      </c>
      <c r="B17" s="11">
        <v>1779</v>
      </c>
      <c r="C17" s="12">
        <f>IFERROR(B17/B19,"")</f>
        <v>0.59478435305917754</v>
      </c>
    </row>
    <row r="18" spans="1:3" ht="15.75" customHeight="1" x14ac:dyDescent="0.2">
      <c r="A18" s="10" t="s">
        <v>14</v>
      </c>
      <c r="B18" s="11">
        <v>1212</v>
      </c>
      <c r="C18" s="12">
        <f>IFERROR(B18/B19,"")</f>
        <v>0.40521564694082246</v>
      </c>
    </row>
    <row r="19" spans="1:3" ht="15.75" customHeight="1" x14ac:dyDescent="0.2">
      <c r="A19" s="9" t="s">
        <v>5</v>
      </c>
      <c r="B19" s="13">
        <f>IF(SUM(B17:B18)=0,"",SUM(B17:B18))</f>
        <v>2991</v>
      </c>
      <c r="C19" s="14">
        <f>IF(SUM(B17:B18)=0,"",SUM(C17:C18))</f>
        <v>1</v>
      </c>
    </row>
    <row r="20" spans="1:3" ht="15.75" customHeight="1" x14ac:dyDescent="0.2"/>
    <row r="21" spans="1:3" ht="15.75" customHeight="1" x14ac:dyDescent="0.2">
      <c r="A21" s="9" t="s">
        <v>15</v>
      </c>
      <c r="B21" s="10" t="s">
        <v>1</v>
      </c>
      <c r="C21" s="9" t="s">
        <v>2</v>
      </c>
    </row>
    <row r="22" spans="1:3" ht="15.75" customHeight="1" x14ac:dyDescent="0.2">
      <c r="A22" s="10" t="s">
        <v>16</v>
      </c>
      <c r="B22" s="11">
        <v>1495</v>
      </c>
      <c r="C22" s="12">
        <f>IFERROR(B22/B24,"")</f>
        <v>0.50050217609641778</v>
      </c>
    </row>
    <row r="23" spans="1:3" ht="15.75" customHeight="1" x14ac:dyDescent="0.2">
      <c r="A23" s="10" t="s">
        <v>17</v>
      </c>
      <c r="B23" s="11">
        <v>1492</v>
      </c>
      <c r="C23" s="12">
        <f>IFERROR(B23/B24,"")</f>
        <v>0.49949782390358222</v>
      </c>
    </row>
    <row r="24" spans="1:3" ht="15.75" customHeight="1" x14ac:dyDescent="0.2">
      <c r="A24" s="9" t="s">
        <v>5</v>
      </c>
      <c r="B24" s="13">
        <f>IF(SUM(B22:B23)=0,"",SUM(B22:B23))</f>
        <v>2987</v>
      </c>
      <c r="C24" s="14">
        <f>IF(SUM(B22:B23)=0,"",SUM(C22:C23))</f>
        <v>1</v>
      </c>
    </row>
    <row r="25" spans="1:3" ht="15.75" customHeight="1" x14ac:dyDescent="0.2"/>
    <row r="26" spans="1:3" ht="15.75" customHeight="1" x14ac:dyDescent="0.2"/>
    <row r="27" spans="1:3" ht="15.75" customHeight="1" x14ac:dyDescent="0.2"/>
    <row r="28" spans="1:3" ht="15.75" customHeight="1" x14ac:dyDescent="0.2"/>
    <row r="29" spans="1:3" ht="15.75" customHeight="1" x14ac:dyDescent="0.2"/>
    <row r="30" spans="1:3" ht="15.75" customHeight="1" x14ac:dyDescent="0.2"/>
    <row r="31" spans="1:3" ht="15.75" customHeight="1" x14ac:dyDescent="0.2"/>
    <row r="32" spans="1:3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  <row r="44" ht="15.75" customHeight="1" x14ac:dyDescent="0.2"/>
    <row r="45" ht="15.75" customHeight="1" x14ac:dyDescent="0.2"/>
    <row r="46" ht="15.75" customHeight="1" x14ac:dyDescent="0.2"/>
    <row r="47" ht="15.75" customHeight="1" x14ac:dyDescent="0.2"/>
    <row r="48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pageMargins left="0.7" right="0.7" top="0.75" bottom="0.75" header="0" footer="0"/>
  <pageSetup orientation="landscape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C1000"/>
  <sheetViews>
    <sheetView workbookViewId="0"/>
  </sheetViews>
  <sheetFormatPr baseColWidth="10" defaultColWidth="11.1640625" defaultRowHeight="15" customHeight="1" x14ac:dyDescent="0.2"/>
  <cols>
    <col min="1" max="1" width="25" customWidth="1"/>
    <col min="2" max="2" width="15.33203125" customWidth="1"/>
    <col min="3" max="3" width="13.83203125" customWidth="1"/>
    <col min="4" max="6" width="10.5" customWidth="1"/>
    <col min="7" max="26" width="11.1640625" customWidth="1"/>
  </cols>
  <sheetData>
    <row r="1" spans="1:3" ht="15.75" customHeight="1" x14ac:dyDescent="0.2">
      <c r="A1" s="9" t="s">
        <v>0</v>
      </c>
      <c r="B1" s="10" t="s">
        <v>1</v>
      </c>
      <c r="C1" s="9" t="s">
        <v>2</v>
      </c>
    </row>
    <row r="2" spans="1:3" ht="15.75" customHeight="1" x14ac:dyDescent="0.2">
      <c r="A2" s="10" t="s">
        <v>3</v>
      </c>
      <c r="B2" s="11">
        <v>285</v>
      </c>
      <c r="C2" s="12">
        <f>IFERROR(B2/B4,"")</f>
        <v>0.37748344370860926</v>
      </c>
    </row>
    <row r="3" spans="1:3" ht="15.75" customHeight="1" x14ac:dyDescent="0.2">
      <c r="A3" s="10" t="s">
        <v>4</v>
      </c>
      <c r="B3" s="11">
        <v>470</v>
      </c>
      <c r="C3" s="12">
        <f>IFERROR(B3/B4,"")</f>
        <v>0.62251655629139069</v>
      </c>
    </row>
    <row r="4" spans="1:3" ht="15.75" customHeight="1" x14ac:dyDescent="0.2">
      <c r="A4" s="9" t="s">
        <v>5</v>
      </c>
      <c r="B4" s="13">
        <f>IF(SUM(B2:B3)=0,"",SUM(B2:B3))</f>
        <v>755</v>
      </c>
      <c r="C4" s="14">
        <f>IF(SUM(B2:B3)=0,"",SUM(C2:C3))</f>
        <v>1</v>
      </c>
    </row>
    <row r="5" spans="1:3" ht="15.75" customHeight="1" x14ac:dyDescent="0.2"/>
    <row r="6" spans="1:3" ht="15.75" customHeight="1" x14ac:dyDescent="0.2">
      <c r="A6" s="9" t="s">
        <v>6</v>
      </c>
      <c r="B6" s="10" t="s">
        <v>1</v>
      </c>
      <c r="C6" s="9" t="s">
        <v>2</v>
      </c>
    </row>
    <row r="7" spans="1:3" ht="15.75" customHeight="1" x14ac:dyDescent="0.2">
      <c r="A7" s="10" t="s">
        <v>7</v>
      </c>
      <c r="B7" s="11">
        <v>222</v>
      </c>
      <c r="C7" s="12">
        <f>IFERROR(B7/B9,"")</f>
        <v>0.29521276595744683</v>
      </c>
    </row>
    <row r="8" spans="1:3" ht="15.75" customHeight="1" x14ac:dyDescent="0.2">
      <c r="A8" s="10" t="s">
        <v>8</v>
      </c>
      <c r="B8" s="11">
        <v>530</v>
      </c>
      <c r="C8" s="12">
        <f>IFERROR(B8/B9,"")</f>
        <v>0.70478723404255317</v>
      </c>
    </row>
    <row r="9" spans="1:3" ht="15.75" customHeight="1" x14ac:dyDescent="0.2">
      <c r="A9" s="9" t="s">
        <v>5</v>
      </c>
      <c r="B9" s="13">
        <f>IF(SUM(B7:B8)=0,"",SUM(B7:B8))</f>
        <v>752</v>
      </c>
      <c r="C9" s="14">
        <f>IF(SUM(B7:B8)=0,"",SUM(C7:C8))</f>
        <v>1</v>
      </c>
    </row>
    <row r="10" spans="1:3" ht="15.75" customHeight="1" x14ac:dyDescent="0.2"/>
    <row r="11" spans="1:3" ht="15.75" customHeight="1" x14ac:dyDescent="0.2">
      <c r="A11" s="9" t="s">
        <v>9</v>
      </c>
      <c r="B11" s="10" t="s">
        <v>1</v>
      </c>
      <c r="C11" s="9" t="s">
        <v>2</v>
      </c>
    </row>
    <row r="12" spans="1:3" ht="15.75" customHeight="1" x14ac:dyDescent="0.2">
      <c r="A12" s="10" t="s">
        <v>10</v>
      </c>
      <c r="B12" s="11">
        <v>294</v>
      </c>
      <c r="C12" s="12">
        <f>IFERROR(B12/B14,"")</f>
        <v>0.39147802929427428</v>
      </c>
    </row>
    <row r="13" spans="1:3" ht="15.75" customHeight="1" x14ac:dyDescent="0.2">
      <c r="A13" s="10" t="s">
        <v>11</v>
      </c>
      <c r="B13" s="11">
        <v>457</v>
      </c>
      <c r="C13" s="12">
        <f>IFERROR(B13/B14,"")</f>
        <v>0.60852197070572567</v>
      </c>
    </row>
    <row r="14" spans="1:3" ht="15.75" customHeight="1" x14ac:dyDescent="0.2">
      <c r="A14" s="9" t="s">
        <v>5</v>
      </c>
      <c r="B14" s="13">
        <f>IF(SUM(B12:B13)=0,"",SUM(B12:B13))</f>
        <v>751</v>
      </c>
      <c r="C14" s="14">
        <f>IF(SUM(B12:B13)=0,"",SUM(C12:C13))</f>
        <v>1</v>
      </c>
    </row>
    <row r="15" spans="1:3" ht="15.75" customHeight="1" x14ac:dyDescent="0.2"/>
    <row r="16" spans="1:3" ht="15.75" customHeight="1" x14ac:dyDescent="0.2">
      <c r="A16" s="9" t="s">
        <v>12</v>
      </c>
      <c r="B16" s="10" t="s">
        <v>1</v>
      </c>
      <c r="C16" s="9" t="s">
        <v>2</v>
      </c>
    </row>
    <row r="17" spans="1:3" ht="15.75" customHeight="1" x14ac:dyDescent="0.2">
      <c r="A17" s="10" t="s">
        <v>13</v>
      </c>
      <c r="B17" s="11">
        <v>439</v>
      </c>
      <c r="C17" s="12">
        <f>IFERROR(B17/B19,"")</f>
        <v>0.59244264507422406</v>
      </c>
    </row>
    <row r="18" spans="1:3" ht="15.75" customHeight="1" x14ac:dyDescent="0.2">
      <c r="A18" s="10" t="s">
        <v>14</v>
      </c>
      <c r="B18" s="11">
        <v>302</v>
      </c>
      <c r="C18" s="12">
        <f>IFERROR(B18/B19,"")</f>
        <v>0.40755735492577599</v>
      </c>
    </row>
    <row r="19" spans="1:3" ht="15.75" customHeight="1" x14ac:dyDescent="0.2">
      <c r="A19" s="9" t="s">
        <v>5</v>
      </c>
      <c r="B19" s="13">
        <f>IF(SUM(B17:B18)=0,"",SUM(B17:B18))</f>
        <v>741</v>
      </c>
      <c r="C19" s="14">
        <f>IF(SUM(B17:B18)=0,"",SUM(C17:C18))</f>
        <v>1</v>
      </c>
    </row>
    <row r="20" spans="1:3" ht="15.75" customHeight="1" x14ac:dyDescent="0.2"/>
    <row r="21" spans="1:3" ht="15.75" customHeight="1" x14ac:dyDescent="0.2">
      <c r="A21" s="9" t="s">
        <v>15</v>
      </c>
      <c r="B21" s="10" t="s">
        <v>1</v>
      </c>
      <c r="C21" s="9" t="s">
        <v>2</v>
      </c>
    </row>
    <row r="22" spans="1:3" ht="15.75" customHeight="1" x14ac:dyDescent="0.2">
      <c r="A22" s="10" t="s">
        <v>16</v>
      </c>
      <c r="B22" s="11">
        <v>240</v>
      </c>
      <c r="C22" s="12">
        <f>IFERROR(B22/B24,"")</f>
        <v>0.32876712328767121</v>
      </c>
    </row>
    <row r="23" spans="1:3" ht="15.75" customHeight="1" x14ac:dyDescent="0.2">
      <c r="A23" s="10" t="s">
        <v>17</v>
      </c>
      <c r="B23" s="11">
        <v>490</v>
      </c>
      <c r="C23" s="12">
        <f>IFERROR(B23/B24,"")</f>
        <v>0.67123287671232879</v>
      </c>
    </row>
    <row r="24" spans="1:3" ht="15.75" customHeight="1" x14ac:dyDescent="0.2">
      <c r="A24" s="9" t="s">
        <v>5</v>
      </c>
      <c r="B24" s="13">
        <f>IF(SUM(B22:B23)=0,"",SUM(B22:B23))</f>
        <v>730</v>
      </c>
      <c r="C24" s="14">
        <f>IF(SUM(B22:B23)=0,"",SUM(C22:C23))</f>
        <v>1</v>
      </c>
    </row>
    <row r="25" spans="1:3" ht="15.75" customHeight="1" x14ac:dyDescent="0.2"/>
    <row r="26" spans="1:3" ht="15.75" customHeight="1" x14ac:dyDescent="0.2"/>
    <row r="27" spans="1:3" ht="15.75" customHeight="1" x14ac:dyDescent="0.2"/>
    <row r="28" spans="1:3" ht="15.75" customHeight="1" x14ac:dyDescent="0.2"/>
    <row r="29" spans="1:3" ht="15.75" customHeight="1" x14ac:dyDescent="0.2"/>
    <row r="30" spans="1:3" ht="15.75" customHeight="1" x14ac:dyDescent="0.2"/>
    <row r="31" spans="1:3" ht="15.75" customHeight="1" x14ac:dyDescent="0.2"/>
    <row r="32" spans="1:3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  <row r="44" ht="15.75" customHeight="1" x14ac:dyDescent="0.2"/>
    <row r="45" ht="15.75" customHeight="1" x14ac:dyDescent="0.2"/>
    <row r="46" ht="15.75" customHeight="1" x14ac:dyDescent="0.2"/>
    <row r="47" ht="15.75" customHeight="1" x14ac:dyDescent="0.2"/>
    <row r="48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pageMargins left="0.7" right="0.7" top="0.75" bottom="0.75" header="0" footer="0"/>
  <pageSetup orientation="landscape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C1000"/>
  <sheetViews>
    <sheetView workbookViewId="0"/>
  </sheetViews>
  <sheetFormatPr baseColWidth="10" defaultColWidth="11.1640625" defaultRowHeight="15" customHeight="1" x14ac:dyDescent="0.2"/>
  <cols>
    <col min="1" max="1" width="25" customWidth="1"/>
    <col min="2" max="2" width="15.33203125" customWidth="1"/>
    <col min="3" max="3" width="13.83203125" customWidth="1"/>
    <col min="4" max="6" width="10.5" customWidth="1"/>
    <col min="7" max="26" width="11.1640625" customWidth="1"/>
  </cols>
  <sheetData>
    <row r="1" spans="1:3" ht="15.75" customHeight="1" x14ac:dyDescent="0.2">
      <c r="A1" s="9" t="s">
        <v>0</v>
      </c>
      <c r="B1" s="10" t="s">
        <v>1</v>
      </c>
      <c r="C1" s="9" t="s">
        <v>2</v>
      </c>
    </row>
    <row r="2" spans="1:3" ht="15.75" customHeight="1" x14ac:dyDescent="0.2">
      <c r="A2" s="10" t="s">
        <v>3</v>
      </c>
      <c r="B2" s="11">
        <v>373</v>
      </c>
      <c r="C2" s="12">
        <f>IFERROR(B2/B4,"")</f>
        <v>0.44037780401416765</v>
      </c>
    </row>
    <row r="3" spans="1:3" ht="15.75" customHeight="1" x14ac:dyDescent="0.2">
      <c r="A3" s="10" t="s">
        <v>4</v>
      </c>
      <c r="B3" s="11">
        <v>474</v>
      </c>
      <c r="C3" s="12">
        <f>IFERROR(B3/B4,"")</f>
        <v>0.5596221959858324</v>
      </c>
    </row>
    <row r="4" spans="1:3" ht="15.75" customHeight="1" x14ac:dyDescent="0.2">
      <c r="A4" s="9" t="s">
        <v>5</v>
      </c>
      <c r="B4" s="13">
        <f>IF(SUM(B2:B3)=0,"",SUM(B2:B3))</f>
        <v>847</v>
      </c>
      <c r="C4" s="14">
        <f>IF(SUM(B2:B3)=0,"",SUM(C2:C3))</f>
        <v>1</v>
      </c>
    </row>
    <row r="5" spans="1:3" ht="15.75" customHeight="1" x14ac:dyDescent="0.2"/>
    <row r="6" spans="1:3" ht="15.75" customHeight="1" x14ac:dyDescent="0.2">
      <c r="A6" s="9" t="s">
        <v>6</v>
      </c>
      <c r="B6" s="10" t="s">
        <v>1</v>
      </c>
      <c r="C6" s="9" t="s">
        <v>2</v>
      </c>
    </row>
    <row r="7" spans="1:3" ht="15.75" customHeight="1" x14ac:dyDescent="0.2">
      <c r="A7" s="10" t="s">
        <v>7</v>
      </c>
      <c r="B7" s="11">
        <v>371</v>
      </c>
      <c r="C7" s="12">
        <f>IFERROR(B7/B9,"")</f>
        <v>0.44114149821640902</v>
      </c>
    </row>
    <row r="8" spans="1:3" ht="15.75" customHeight="1" x14ac:dyDescent="0.2">
      <c r="A8" s="10" t="s">
        <v>8</v>
      </c>
      <c r="B8" s="11">
        <v>470</v>
      </c>
      <c r="C8" s="12">
        <f>IFERROR(B8/B9,"")</f>
        <v>0.55885850178359098</v>
      </c>
    </row>
    <row r="9" spans="1:3" ht="15.75" customHeight="1" x14ac:dyDescent="0.2">
      <c r="A9" s="9" t="s">
        <v>5</v>
      </c>
      <c r="B9" s="13">
        <f>IF(SUM(B7:B8)=0,"",SUM(B7:B8))</f>
        <v>841</v>
      </c>
      <c r="C9" s="14">
        <f>IF(SUM(B7:B8)=0,"",SUM(C7:C8))</f>
        <v>1</v>
      </c>
    </row>
    <row r="10" spans="1:3" ht="15.75" customHeight="1" x14ac:dyDescent="0.2"/>
    <row r="11" spans="1:3" ht="15.75" customHeight="1" x14ac:dyDescent="0.2">
      <c r="A11" s="9" t="s">
        <v>9</v>
      </c>
      <c r="B11" s="10" t="s">
        <v>1</v>
      </c>
      <c r="C11" s="9" t="s">
        <v>2</v>
      </c>
    </row>
    <row r="12" spans="1:3" ht="15.75" customHeight="1" x14ac:dyDescent="0.2">
      <c r="A12" s="10" t="s">
        <v>10</v>
      </c>
      <c r="B12" s="11">
        <v>351</v>
      </c>
      <c r="C12" s="12">
        <f>IFERROR(B12/B14,"")</f>
        <v>0.41885441527446299</v>
      </c>
    </row>
    <row r="13" spans="1:3" ht="15.75" customHeight="1" x14ac:dyDescent="0.2">
      <c r="A13" s="10" t="s">
        <v>11</v>
      </c>
      <c r="B13" s="11">
        <v>487</v>
      </c>
      <c r="C13" s="12">
        <f>IFERROR(B13/B14,"")</f>
        <v>0.58114558472553701</v>
      </c>
    </row>
    <row r="14" spans="1:3" ht="15.75" customHeight="1" x14ac:dyDescent="0.2">
      <c r="A14" s="9" t="s">
        <v>5</v>
      </c>
      <c r="B14" s="13">
        <f>IF(SUM(B12:B13)=0,"",SUM(B12:B13))</f>
        <v>838</v>
      </c>
      <c r="C14" s="14">
        <f>IF(SUM(B12:B13)=0,"",SUM(C12:C13))</f>
        <v>1</v>
      </c>
    </row>
    <row r="15" spans="1:3" ht="15.75" customHeight="1" x14ac:dyDescent="0.2"/>
    <row r="16" spans="1:3" ht="15.75" customHeight="1" x14ac:dyDescent="0.2">
      <c r="A16" s="9" t="s">
        <v>12</v>
      </c>
      <c r="B16" s="10" t="s">
        <v>1</v>
      </c>
      <c r="C16" s="9" t="s">
        <v>2</v>
      </c>
    </row>
    <row r="17" spans="1:3" ht="15.75" customHeight="1" x14ac:dyDescent="0.2">
      <c r="A17" s="10" t="s">
        <v>13</v>
      </c>
      <c r="B17" s="11">
        <v>452</v>
      </c>
      <c r="C17" s="12">
        <f>IFERROR(B17/B19,"")</f>
        <v>0.54787878787878785</v>
      </c>
    </row>
    <row r="18" spans="1:3" ht="15.75" customHeight="1" x14ac:dyDescent="0.2">
      <c r="A18" s="10" t="s">
        <v>14</v>
      </c>
      <c r="B18" s="11">
        <v>373</v>
      </c>
      <c r="C18" s="12">
        <f>IFERROR(B18/B19,"")</f>
        <v>0.45212121212121215</v>
      </c>
    </row>
    <row r="19" spans="1:3" ht="15.75" customHeight="1" x14ac:dyDescent="0.2">
      <c r="A19" s="9" t="s">
        <v>5</v>
      </c>
      <c r="B19" s="13">
        <f>IF(SUM(B17:B18)=0,"",SUM(B17:B18))</f>
        <v>825</v>
      </c>
      <c r="C19" s="14">
        <f>IF(SUM(B17:B18)=0,"",SUM(C17:C18))</f>
        <v>1</v>
      </c>
    </row>
    <row r="20" spans="1:3" ht="15.75" customHeight="1" x14ac:dyDescent="0.2"/>
    <row r="21" spans="1:3" ht="15.75" customHeight="1" x14ac:dyDescent="0.2">
      <c r="A21" s="9" t="s">
        <v>15</v>
      </c>
      <c r="B21" s="10" t="s">
        <v>1</v>
      </c>
      <c r="C21" s="9" t="s">
        <v>2</v>
      </c>
    </row>
    <row r="22" spans="1:3" ht="15.75" customHeight="1" x14ac:dyDescent="0.2">
      <c r="A22" s="10" t="s">
        <v>16</v>
      </c>
      <c r="B22" s="11">
        <v>434</v>
      </c>
      <c r="C22" s="12">
        <f>IFERROR(B22/B24,"")</f>
        <v>0.51976047904191613</v>
      </c>
    </row>
    <row r="23" spans="1:3" ht="15.75" customHeight="1" x14ac:dyDescent="0.2">
      <c r="A23" s="10" t="s">
        <v>17</v>
      </c>
      <c r="B23" s="11">
        <v>401</v>
      </c>
      <c r="C23" s="12">
        <f>IFERROR(B23/B24,"")</f>
        <v>0.48023952095808381</v>
      </c>
    </row>
    <row r="24" spans="1:3" ht="15.75" customHeight="1" x14ac:dyDescent="0.2">
      <c r="A24" s="9" t="s">
        <v>5</v>
      </c>
      <c r="B24" s="13">
        <f>IF(SUM(B22:B23)=0,"",SUM(B22:B23))</f>
        <v>835</v>
      </c>
      <c r="C24" s="14">
        <f>IF(SUM(B22:B23)=0,"",SUM(C22:C23))</f>
        <v>1</v>
      </c>
    </row>
    <row r="25" spans="1:3" ht="15.75" customHeight="1" x14ac:dyDescent="0.2"/>
    <row r="26" spans="1:3" ht="15.75" customHeight="1" x14ac:dyDescent="0.2"/>
    <row r="27" spans="1:3" ht="15.75" customHeight="1" x14ac:dyDescent="0.2"/>
    <row r="28" spans="1:3" ht="15.75" customHeight="1" x14ac:dyDescent="0.2"/>
    <row r="29" spans="1:3" ht="15.75" customHeight="1" x14ac:dyDescent="0.2"/>
    <row r="30" spans="1:3" ht="15.75" customHeight="1" x14ac:dyDescent="0.2"/>
    <row r="31" spans="1:3" ht="15.75" customHeight="1" x14ac:dyDescent="0.2"/>
    <row r="32" spans="1:3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  <row r="44" ht="15.75" customHeight="1" x14ac:dyDescent="0.2"/>
    <row r="45" ht="15.75" customHeight="1" x14ac:dyDescent="0.2"/>
    <row r="46" ht="15.75" customHeight="1" x14ac:dyDescent="0.2"/>
    <row r="47" ht="15.75" customHeight="1" x14ac:dyDescent="0.2"/>
    <row r="48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pageMargins left="0.7" right="0.7" top="0.75" bottom="0.75" header="0" footer="0"/>
  <pageSetup orientation="landscape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C1000"/>
  <sheetViews>
    <sheetView workbookViewId="0"/>
  </sheetViews>
  <sheetFormatPr baseColWidth="10" defaultColWidth="11.1640625" defaultRowHeight="15" customHeight="1" x14ac:dyDescent="0.2"/>
  <cols>
    <col min="1" max="1" width="25" customWidth="1"/>
    <col min="2" max="2" width="15.33203125" customWidth="1"/>
    <col min="3" max="3" width="13.83203125" customWidth="1"/>
    <col min="4" max="6" width="10.5" customWidth="1"/>
    <col min="7" max="26" width="11.1640625" customWidth="1"/>
  </cols>
  <sheetData>
    <row r="1" spans="1:3" ht="15.75" customHeight="1" x14ac:dyDescent="0.2">
      <c r="A1" s="9" t="s">
        <v>0</v>
      </c>
      <c r="B1" s="10" t="s">
        <v>1</v>
      </c>
      <c r="C1" s="9" t="s">
        <v>2</v>
      </c>
    </row>
    <row r="2" spans="1:3" ht="15.75" customHeight="1" x14ac:dyDescent="0.2">
      <c r="A2" s="10" t="s">
        <v>3</v>
      </c>
      <c r="B2" s="11">
        <v>1403</v>
      </c>
      <c r="C2" s="12">
        <f>IFERROR(B2/B4,"")</f>
        <v>0.52040059347181011</v>
      </c>
    </row>
    <row r="3" spans="1:3" ht="15.75" customHeight="1" x14ac:dyDescent="0.2">
      <c r="A3" s="10" t="s">
        <v>4</v>
      </c>
      <c r="B3" s="11">
        <v>1293</v>
      </c>
      <c r="C3" s="12">
        <f>IFERROR(B3/B4,"")</f>
        <v>0.47959940652818989</v>
      </c>
    </row>
    <row r="4" spans="1:3" ht="15.75" customHeight="1" x14ac:dyDescent="0.2">
      <c r="A4" s="9" t="s">
        <v>5</v>
      </c>
      <c r="B4" s="13">
        <f>IF(SUM(B2:B3)=0,"",SUM(B2:B3))</f>
        <v>2696</v>
      </c>
      <c r="C4" s="14">
        <f>IF(SUM(B2:B3)=0,"",SUM(C2:C3))</f>
        <v>1</v>
      </c>
    </row>
    <row r="5" spans="1:3" ht="15.75" customHeight="1" x14ac:dyDescent="0.2"/>
    <row r="6" spans="1:3" ht="15.75" customHeight="1" x14ac:dyDescent="0.2">
      <c r="A6" s="9" t="s">
        <v>6</v>
      </c>
      <c r="B6" s="10" t="s">
        <v>1</v>
      </c>
      <c r="C6" s="9" t="s">
        <v>2</v>
      </c>
    </row>
    <row r="7" spans="1:3" ht="15.75" customHeight="1" x14ac:dyDescent="0.2">
      <c r="A7" s="10" t="s">
        <v>7</v>
      </c>
      <c r="B7" s="11">
        <v>897</v>
      </c>
      <c r="C7" s="12">
        <f>IFERROR(B7/B9,"")</f>
        <v>0.32941608520014692</v>
      </c>
    </row>
    <row r="8" spans="1:3" ht="15.75" customHeight="1" x14ac:dyDescent="0.2">
      <c r="A8" s="10" t="s">
        <v>8</v>
      </c>
      <c r="B8" s="11">
        <v>1826</v>
      </c>
      <c r="C8" s="12">
        <f>IFERROR(B8/B9,"")</f>
        <v>0.67058391479985313</v>
      </c>
    </row>
    <row r="9" spans="1:3" ht="15.75" customHeight="1" x14ac:dyDescent="0.2">
      <c r="A9" s="9" t="s">
        <v>5</v>
      </c>
      <c r="B9" s="13">
        <f>IF(SUM(B7:B8)=0,"",SUM(B7:B8))</f>
        <v>2723</v>
      </c>
      <c r="C9" s="14">
        <f>IF(SUM(B7:B8)=0,"",SUM(C7:C8))</f>
        <v>1</v>
      </c>
    </row>
    <row r="10" spans="1:3" ht="15.75" customHeight="1" x14ac:dyDescent="0.2"/>
    <row r="11" spans="1:3" ht="15.75" customHeight="1" x14ac:dyDescent="0.2">
      <c r="A11" s="9" t="s">
        <v>9</v>
      </c>
      <c r="B11" s="10" t="s">
        <v>1</v>
      </c>
      <c r="C11" s="9" t="s">
        <v>2</v>
      </c>
    </row>
    <row r="12" spans="1:3" ht="15.75" customHeight="1" x14ac:dyDescent="0.2">
      <c r="A12" s="10" t="s">
        <v>10</v>
      </c>
      <c r="B12" s="11">
        <v>1273</v>
      </c>
      <c r="C12" s="12">
        <f>IFERROR(B12/B14,"")</f>
        <v>0.47821187077385424</v>
      </c>
    </row>
    <row r="13" spans="1:3" ht="15.75" customHeight="1" x14ac:dyDescent="0.2">
      <c r="A13" s="10" t="s">
        <v>11</v>
      </c>
      <c r="B13" s="11">
        <v>1389</v>
      </c>
      <c r="C13" s="12">
        <f>IFERROR(B13/B14,"")</f>
        <v>0.5217881292261457</v>
      </c>
    </row>
    <row r="14" spans="1:3" ht="15.75" customHeight="1" x14ac:dyDescent="0.2">
      <c r="A14" s="9" t="s">
        <v>5</v>
      </c>
      <c r="B14" s="13">
        <f>IF(SUM(B12:B13)=0,"",SUM(B12:B13))</f>
        <v>2662</v>
      </c>
      <c r="C14" s="14">
        <f>IF(SUM(B12:B13)=0,"",SUM(C12:C13))</f>
        <v>1</v>
      </c>
    </row>
    <row r="15" spans="1:3" ht="15.75" customHeight="1" x14ac:dyDescent="0.2"/>
    <row r="16" spans="1:3" ht="15.75" customHeight="1" x14ac:dyDescent="0.2">
      <c r="A16" s="9" t="s">
        <v>12</v>
      </c>
      <c r="B16" s="10" t="s">
        <v>1</v>
      </c>
      <c r="C16" s="9" t="s">
        <v>2</v>
      </c>
    </row>
    <row r="17" spans="1:3" ht="15.75" customHeight="1" x14ac:dyDescent="0.2">
      <c r="A17" s="10" t="s">
        <v>13</v>
      </c>
      <c r="B17" s="11">
        <v>1544</v>
      </c>
      <c r="C17" s="12">
        <f>IFERROR(B17/B19,"")</f>
        <v>0.59590891547664993</v>
      </c>
    </row>
    <row r="18" spans="1:3" ht="15.75" customHeight="1" x14ac:dyDescent="0.2">
      <c r="A18" s="10" t="s">
        <v>14</v>
      </c>
      <c r="B18" s="11">
        <v>1047</v>
      </c>
      <c r="C18" s="12">
        <f>IFERROR(B18/B19,"")</f>
        <v>0.40409108452335007</v>
      </c>
    </row>
    <row r="19" spans="1:3" ht="15.75" customHeight="1" x14ac:dyDescent="0.2">
      <c r="A19" s="9" t="s">
        <v>5</v>
      </c>
      <c r="B19" s="13">
        <f>IF(SUM(B17:B18)=0,"",SUM(B17:B18))</f>
        <v>2591</v>
      </c>
      <c r="C19" s="14">
        <f>IF(SUM(B17:B18)=0,"",SUM(C17:C18))</f>
        <v>1</v>
      </c>
    </row>
    <row r="20" spans="1:3" ht="15.75" customHeight="1" x14ac:dyDescent="0.2"/>
    <row r="21" spans="1:3" ht="15.75" customHeight="1" x14ac:dyDescent="0.2">
      <c r="A21" s="9" t="s">
        <v>15</v>
      </c>
      <c r="B21" s="10" t="s">
        <v>1</v>
      </c>
      <c r="C21" s="9" t="s">
        <v>2</v>
      </c>
    </row>
    <row r="22" spans="1:3" ht="15.75" customHeight="1" x14ac:dyDescent="0.2">
      <c r="A22" s="10" t="s">
        <v>16</v>
      </c>
      <c r="B22" s="11">
        <v>1092</v>
      </c>
      <c r="C22" s="12">
        <f>IFERROR(B22/B24,"")</f>
        <v>0.41695303550973656</v>
      </c>
    </row>
    <row r="23" spans="1:3" ht="15.75" customHeight="1" x14ac:dyDescent="0.2">
      <c r="A23" s="10" t="s">
        <v>17</v>
      </c>
      <c r="B23" s="11">
        <v>1527</v>
      </c>
      <c r="C23" s="12">
        <f>IFERROR(B23/B24,"")</f>
        <v>0.5830469644902635</v>
      </c>
    </row>
    <row r="24" spans="1:3" ht="15.75" customHeight="1" x14ac:dyDescent="0.2">
      <c r="A24" s="9" t="s">
        <v>5</v>
      </c>
      <c r="B24" s="13">
        <f>IF(SUM(B22:B23)=0,"",SUM(B22:B23))</f>
        <v>2619</v>
      </c>
      <c r="C24" s="14">
        <f>IF(SUM(B22:B23)=0,"",SUM(C22:C23))</f>
        <v>1</v>
      </c>
    </row>
    <row r="25" spans="1:3" ht="15.75" customHeight="1" x14ac:dyDescent="0.2"/>
    <row r="26" spans="1:3" ht="15.75" customHeight="1" x14ac:dyDescent="0.2"/>
    <row r="27" spans="1:3" ht="15.75" customHeight="1" x14ac:dyDescent="0.2"/>
    <row r="28" spans="1:3" ht="15.75" customHeight="1" x14ac:dyDescent="0.2"/>
    <row r="29" spans="1:3" ht="15.75" customHeight="1" x14ac:dyDescent="0.2"/>
    <row r="30" spans="1:3" ht="15.75" customHeight="1" x14ac:dyDescent="0.2"/>
    <row r="31" spans="1:3" ht="15.75" customHeight="1" x14ac:dyDescent="0.2"/>
    <row r="32" spans="1:3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  <row r="44" ht="15.75" customHeight="1" x14ac:dyDescent="0.2"/>
    <row r="45" ht="15.75" customHeight="1" x14ac:dyDescent="0.2"/>
    <row r="46" ht="15.75" customHeight="1" x14ac:dyDescent="0.2"/>
    <row r="47" ht="15.75" customHeight="1" x14ac:dyDescent="0.2"/>
    <row r="48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pageMargins left="0.7" right="0.7" top="0.75" bottom="0.75" header="0" footer="0"/>
  <pageSetup orientation="landscape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C1000"/>
  <sheetViews>
    <sheetView workbookViewId="0"/>
  </sheetViews>
  <sheetFormatPr baseColWidth="10" defaultColWidth="11.1640625" defaultRowHeight="15" customHeight="1" x14ac:dyDescent="0.2"/>
  <cols>
    <col min="1" max="1" width="25" customWidth="1"/>
    <col min="2" max="2" width="15.33203125" customWidth="1"/>
    <col min="3" max="3" width="13.83203125" customWidth="1"/>
    <col min="4" max="6" width="10.5" customWidth="1"/>
    <col min="7" max="26" width="11.1640625" customWidth="1"/>
  </cols>
  <sheetData>
    <row r="1" spans="1:3" ht="15.75" customHeight="1" x14ac:dyDescent="0.2">
      <c r="A1" s="9" t="s">
        <v>0</v>
      </c>
      <c r="B1" s="10" t="s">
        <v>1</v>
      </c>
      <c r="C1" s="9" t="s">
        <v>2</v>
      </c>
    </row>
    <row r="2" spans="1:3" ht="15.75" customHeight="1" x14ac:dyDescent="0.2">
      <c r="A2" s="10" t="s">
        <v>3</v>
      </c>
      <c r="B2" s="11">
        <v>738</v>
      </c>
      <c r="C2" s="12">
        <f>IFERROR(B2/B4,"")</f>
        <v>0.64680105170902713</v>
      </c>
    </row>
    <row r="3" spans="1:3" ht="15.75" customHeight="1" x14ac:dyDescent="0.2">
      <c r="A3" s="10" t="s">
        <v>4</v>
      </c>
      <c r="B3" s="11">
        <v>403</v>
      </c>
      <c r="C3" s="12">
        <f>IFERROR(B3/B4,"")</f>
        <v>0.35319894829097281</v>
      </c>
    </row>
    <row r="4" spans="1:3" ht="15.75" customHeight="1" x14ac:dyDescent="0.2">
      <c r="A4" s="9" t="s">
        <v>5</v>
      </c>
      <c r="B4" s="13">
        <f>IF(SUM(B2:B3)=0,"",SUM(B2:B3))</f>
        <v>1141</v>
      </c>
      <c r="C4" s="14">
        <f>IF(SUM(B2:B3)=0,"",SUM(C2:C3))</f>
        <v>1</v>
      </c>
    </row>
    <row r="5" spans="1:3" ht="15.75" customHeight="1" x14ac:dyDescent="0.2"/>
    <row r="6" spans="1:3" ht="15.75" customHeight="1" x14ac:dyDescent="0.2">
      <c r="A6" s="9" t="s">
        <v>6</v>
      </c>
      <c r="B6" s="10" t="s">
        <v>1</v>
      </c>
      <c r="C6" s="9" t="s">
        <v>2</v>
      </c>
    </row>
    <row r="7" spans="1:3" ht="15.75" customHeight="1" x14ac:dyDescent="0.2">
      <c r="A7" s="10" t="s">
        <v>7</v>
      </c>
      <c r="B7" s="11">
        <v>321</v>
      </c>
      <c r="C7" s="12">
        <f>IFERROR(B7/B9,"")</f>
        <v>0.28207381370826012</v>
      </c>
    </row>
    <row r="8" spans="1:3" ht="15.75" customHeight="1" x14ac:dyDescent="0.2">
      <c r="A8" s="10" t="s">
        <v>8</v>
      </c>
      <c r="B8" s="11">
        <v>817</v>
      </c>
      <c r="C8" s="12">
        <f>IFERROR(B8/B9,"")</f>
        <v>0.71792618629173988</v>
      </c>
    </row>
    <row r="9" spans="1:3" ht="15.75" customHeight="1" x14ac:dyDescent="0.2">
      <c r="A9" s="9" t="s">
        <v>5</v>
      </c>
      <c r="B9" s="13">
        <f>IF(SUM(B7:B8)=0,"",SUM(B7:B8))</f>
        <v>1138</v>
      </c>
      <c r="C9" s="14">
        <f>IF(SUM(B7:B8)=0,"",SUM(C7:C8))</f>
        <v>1</v>
      </c>
    </row>
    <row r="10" spans="1:3" ht="15.75" customHeight="1" x14ac:dyDescent="0.2"/>
    <row r="11" spans="1:3" ht="15.75" customHeight="1" x14ac:dyDescent="0.2">
      <c r="A11" s="9" t="s">
        <v>9</v>
      </c>
      <c r="B11" s="10" t="s">
        <v>1</v>
      </c>
      <c r="C11" s="9" t="s">
        <v>2</v>
      </c>
    </row>
    <row r="12" spans="1:3" ht="15.75" customHeight="1" x14ac:dyDescent="0.2">
      <c r="A12" s="10" t="s">
        <v>10</v>
      </c>
      <c r="B12" s="11">
        <v>490</v>
      </c>
      <c r="C12" s="12">
        <f>IFERROR(B12/B14,"")</f>
        <v>0.43171806167400884</v>
      </c>
    </row>
    <row r="13" spans="1:3" ht="15.75" customHeight="1" x14ac:dyDescent="0.2">
      <c r="A13" s="10" t="s">
        <v>11</v>
      </c>
      <c r="B13" s="11">
        <v>645</v>
      </c>
      <c r="C13" s="12">
        <f>IFERROR(B13/B14,"")</f>
        <v>0.56828193832599116</v>
      </c>
    </row>
    <row r="14" spans="1:3" ht="15.75" customHeight="1" x14ac:dyDescent="0.2">
      <c r="A14" s="9" t="s">
        <v>5</v>
      </c>
      <c r="B14" s="13">
        <f>IF(SUM(B12:B13)=0,"",SUM(B12:B13))</f>
        <v>1135</v>
      </c>
      <c r="C14" s="14">
        <f>IF(SUM(B12:B13)=0,"",SUM(C12:C13))</f>
        <v>1</v>
      </c>
    </row>
    <row r="15" spans="1:3" ht="15.75" customHeight="1" x14ac:dyDescent="0.2"/>
    <row r="16" spans="1:3" ht="15.75" customHeight="1" x14ac:dyDescent="0.2">
      <c r="A16" s="9" t="s">
        <v>12</v>
      </c>
      <c r="B16" s="10" t="s">
        <v>1</v>
      </c>
      <c r="C16" s="9" t="s">
        <v>2</v>
      </c>
    </row>
    <row r="17" spans="1:3" ht="15.75" customHeight="1" x14ac:dyDescent="0.2">
      <c r="A17" s="10" t="s">
        <v>13</v>
      </c>
      <c r="B17" s="11">
        <v>716</v>
      </c>
      <c r="C17" s="12">
        <f>IFERROR(B17/B19,"")</f>
        <v>0.65328467153284675</v>
      </c>
    </row>
    <row r="18" spans="1:3" ht="15.75" customHeight="1" x14ac:dyDescent="0.2">
      <c r="A18" s="10" t="s">
        <v>14</v>
      </c>
      <c r="B18" s="11">
        <v>380</v>
      </c>
      <c r="C18" s="12">
        <f>IFERROR(B18/B19,"")</f>
        <v>0.34671532846715331</v>
      </c>
    </row>
    <row r="19" spans="1:3" ht="15.75" customHeight="1" x14ac:dyDescent="0.2">
      <c r="A19" s="9" t="s">
        <v>5</v>
      </c>
      <c r="B19" s="13">
        <f>IF(SUM(B17:B18)=0,"",SUM(B17:B18))</f>
        <v>1096</v>
      </c>
      <c r="C19" s="14">
        <f>IF(SUM(B17:B18)=0,"",SUM(C17:C18))</f>
        <v>1</v>
      </c>
    </row>
    <row r="20" spans="1:3" ht="15.75" customHeight="1" x14ac:dyDescent="0.2"/>
    <row r="21" spans="1:3" ht="15.75" customHeight="1" x14ac:dyDescent="0.2">
      <c r="A21" s="9" t="s">
        <v>15</v>
      </c>
      <c r="B21" s="10" t="s">
        <v>1</v>
      </c>
      <c r="C21" s="9" t="s">
        <v>2</v>
      </c>
    </row>
    <row r="22" spans="1:3" ht="15.75" customHeight="1" x14ac:dyDescent="0.2">
      <c r="A22" s="10" t="s">
        <v>16</v>
      </c>
      <c r="B22" s="11">
        <v>542</v>
      </c>
      <c r="C22" s="12">
        <f>IFERROR(B22/B24,"")</f>
        <v>0.49497716894977167</v>
      </c>
    </row>
    <row r="23" spans="1:3" ht="15.75" customHeight="1" x14ac:dyDescent="0.2">
      <c r="A23" s="10" t="s">
        <v>17</v>
      </c>
      <c r="B23" s="11">
        <v>553</v>
      </c>
      <c r="C23" s="12">
        <f>IFERROR(B23/B24,"")</f>
        <v>0.50502283105022827</v>
      </c>
    </row>
    <row r="24" spans="1:3" ht="15.75" customHeight="1" x14ac:dyDescent="0.2">
      <c r="A24" s="9" t="s">
        <v>5</v>
      </c>
      <c r="B24" s="13">
        <f>IF(SUM(B22:B23)=0,"",SUM(B22:B23))</f>
        <v>1095</v>
      </c>
      <c r="C24" s="14">
        <f>IF(SUM(B22:B23)=0,"",SUM(C22:C23))</f>
        <v>1</v>
      </c>
    </row>
    <row r="25" spans="1:3" ht="15.75" customHeight="1" x14ac:dyDescent="0.2"/>
    <row r="26" spans="1:3" ht="15.75" customHeight="1" x14ac:dyDescent="0.2"/>
    <row r="27" spans="1:3" ht="15.75" customHeight="1" x14ac:dyDescent="0.2"/>
    <row r="28" spans="1:3" ht="15.75" customHeight="1" x14ac:dyDescent="0.2"/>
    <row r="29" spans="1:3" ht="15.75" customHeight="1" x14ac:dyDescent="0.2"/>
    <row r="30" spans="1:3" ht="15.75" customHeight="1" x14ac:dyDescent="0.2"/>
    <row r="31" spans="1:3" ht="15.75" customHeight="1" x14ac:dyDescent="0.2"/>
    <row r="32" spans="1:3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  <row r="44" ht="15.75" customHeight="1" x14ac:dyDescent="0.2"/>
    <row r="45" ht="15.75" customHeight="1" x14ac:dyDescent="0.2"/>
    <row r="46" ht="15.75" customHeight="1" x14ac:dyDescent="0.2"/>
    <row r="47" ht="15.75" customHeight="1" x14ac:dyDescent="0.2"/>
    <row r="48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pageMargins left="0.7" right="0.7" top="0.75" bottom="0.75" header="0" footer="0"/>
  <pageSetup orientation="landscape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C1000"/>
  <sheetViews>
    <sheetView workbookViewId="0"/>
  </sheetViews>
  <sheetFormatPr baseColWidth="10" defaultColWidth="11.1640625" defaultRowHeight="15" customHeight="1" x14ac:dyDescent="0.2"/>
  <cols>
    <col min="1" max="1" width="25" customWidth="1"/>
    <col min="2" max="2" width="15.33203125" customWidth="1"/>
    <col min="3" max="3" width="13.83203125" customWidth="1"/>
    <col min="4" max="6" width="10.5" customWidth="1"/>
    <col min="7" max="26" width="11.1640625" customWidth="1"/>
  </cols>
  <sheetData>
    <row r="1" spans="1:3" ht="15.75" customHeight="1" x14ac:dyDescent="0.2">
      <c r="A1" s="9" t="s">
        <v>0</v>
      </c>
      <c r="B1" s="10" t="s">
        <v>1</v>
      </c>
      <c r="C1" s="9" t="s">
        <v>2</v>
      </c>
    </row>
    <row r="2" spans="1:3" ht="15.75" customHeight="1" x14ac:dyDescent="0.2">
      <c r="A2" s="10" t="s">
        <v>3</v>
      </c>
      <c r="B2" s="11">
        <v>2963</v>
      </c>
      <c r="C2" s="12">
        <f>IFERROR(B2/B4,"")</f>
        <v>0.3906909282700422</v>
      </c>
    </row>
    <row r="3" spans="1:3" ht="15.75" customHeight="1" x14ac:dyDescent="0.2">
      <c r="A3" s="10" t="s">
        <v>4</v>
      </c>
      <c r="B3" s="11">
        <v>4621</v>
      </c>
      <c r="C3" s="12">
        <f>IFERROR(B3/B4,"")</f>
        <v>0.60930907172995785</v>
      </c>
    </row>
    <row r="4" spans="1:3" ht="15.75" customHeight="1" x14ac:dyDescent="0.2">
      <c r="A4" s="9" t="s">
        <v>5</v>
      </c>
      <c r="B4" s="13">
        <f>IF(SUM(B2:B3)=0,"",SUM(B2:B3))</f>
        <v>7584</v>
      </c>
      <c r="C4" s="14">
        <f>IF(SUM(B2:B3)=0,"",SUM(C2:C3))</f>
        <v>1</v>
      </c>
    </row>
    <row r="5" spans="1:3" ht="15.75" customHeight="1" x14ac:dyDescent="0.2"/>
    <row r="6" spans="1:3" ht="15.75" customHeight="1" x14ac:dyDescent="0.2">
      <c r="A6" s="9" t="s">
        <v>6</v>
      </c>
      <c r="B6" s="10" t="s">
        <v>1</v>
      </c>
      <c r="C6" s="9" t="s">
        <v>2</v>
      </c>
    </row>
    <row r="7" spans="1:3" ht="15.75" customHeight="1" x14ac:dyDescent="0.2">
      <c r="A7" s="10" t="s">
        <v>7</v>
      </c>
      <c r="B7" s="11">
        <v>4361</v>
      </c>
      <c r="C7" s="12">
        <f>IFERROR(B7/B9,"")</f>
        <v>0.57096098455092958</v>
      </c>
    </row>
    <row r="8" spans="1:3" ht="15.75" customHeight="1" x14ac:dyDescent="0.2">
      <c r="A8" s="10" t="s">
        <v>8</v>
      </c>
      <c r="B8" s="11">
        <v>3277</v>
      </c>
      <c r="C8" s="12">
        <f>IFERROR(B8/B9,"")</f>
        <v>0.42903901544907042</v>
      </c>
    </row>
    <row r="9" spans="1:3" ht="15.75" customHeight="1" x14ac:dyDescent="0.2">
      <c r="A9" s="9" t="s">
        <v>5</v>
      </c>
      <c r="B9" s="13">
        <f>IF(SUM(B7:B8)=0,"",SUM(B7:B8))</f>
        <v>7638</v>
      </c>
      <c r="C9" s="14">
        <f>IF(SUM(B7:B8)=0,"",SUM(C7:C8))</f>
        <v>1</v>
      </c>
    </row>
    <row r="10" spans="1:3" ht="15.75" customHeight="1" x14ac:dyDescent="0.2"/>
    <row r="11" spans="1:3" ht="15.75" customHeight="1" x14ac:dyDescent="0.2">
      <c r="A11" s="9" t="s">
        <v>9</v>
      </c>
      <c r="B11" s="10" t="s">
        <v>1</v>
      </c>
      <c r="C11" s="9" t="s">
        <v>2</v>
      </c>
    </row>
    <row r="12" spans="1:3" ht="15.75" customHeight="1" x14ac:dyDescent="0.2">
      <c r="A12" s="10" t="s">
        <v>10</v>
      </c>
      <c r="B12" s="11">
        <v>3319</v>
      </c>
      <c r="C12" s="12">
        <f>IFERROR(B12/B14,"")</f>
        <v>0.43948622881355931</v>
      </c>
    </row>
    <row r="13" spans="1:3" ht="15.75" customHeight="1" x14ac:dyDescent="0.2">
      <c r="A13" s="10" t="s">
        <v>11</v>
      </c>
      <c r="B13" s="11">
        <v>4233</v>
      </c>
      <c r="C13" s="12">
        <f>IFERROR(B13/B14,"")</f>
        <v>0.56051377118644063</v>
      </c>
    </row>
    <row r="14" spans="1:3" ht="15.75" customHeight="1" x14ac:dyDescent="0.2">
      <c r="A14" s="9" t="s">
        <v>5</v>
      </c>
      <c r="B14" s="13">
        <f>IF(SUM(B12:B13)=0,"",SUM(B12:B13))</f>
        <v>7552</v>
      </c>
      <c r="C14" s="14">
        <f>IF(SUM(B12:B13)=0,"",SUM(C12:C13))</f>
        <v>1</v>
      </c>
    </row>
    <row r="15" spans="1:3" ht="15.75" customHeight="1" x14ac:dyDescent="0.2"/>
    <row r="16" spans="1:3" ht="15.75" customHeight="1" x14ac:dyDescent="0.2">
      <c r="A16" s="9" t="s">
        <v>12</v>
      </c>
      <c r="B16" s="10" t="s">
        <v>1</v>
      </c>
      <c r="C16" s="9" t="s">
        <v>2</v>
      </c>
    </row>
    <row r="17" spans="1:3" ht="15.75" customHeight="1" x14ac:dyDescent="0.2">
      <c r="A17" s="10" t="s">
        <v>13</v>
      </c>
      <c r="B17" s="11">
        <v>4301</v>
      </c>
      <c r="C17" s="12">
        <f>IFERROR(B17/B19,"")</f>
        <v>0.58074534161490687</v>
      </c>
    </row>
    <row r="18" spans="1:3" ht="15.75" customHeight="1" x14ac:dyDescent="0.2">
      <c r="A18" s="10" t="s">
        <v>14</v>
      </c>
      <c r="B18" s="11">
        <v>3105</v>
      </c>
      <c r="C18" s="12">
        <f>IFERROR(B18/B19,"")</f>
        <v>0.41925465838509318</v>
      </c>
    </row>
    <row r="19" spans="1:3" ht="15.75" customHeight="1" x14ac:dyDescent="0.2">
      <c r="A19" s="9" t="s">
        <v>5</v>
      </c>
      <c r="B19" s="13">
        <f>IF(SUM(B17:B18)=0,"",SUM(B17:B18))</f>
        <v>7406</v>
      </c>
      <c r="C19" s="14">
        <f>IF(SUM(B17:B18)=0,"",SUM(C17:C18))</f>
        <v>1</v>
      </c>
    </row>
    <row r="20" spans="1:3" ht="15.75" customHeight="1" x14ac:dyDescent="0.2"/>
    <row r="21" spans="1:3" ht="15.75" customHeight="1" x14ac:dyDescent="0.2">
      <c r="A21" s="9" t="s">
        <v>15</v>
      </c>
      <c r="B21" s="10" t="s">
        <v>1</v>
      </c>
      <c r="C21" s="9" t="s">
        <v>2</v>
      </c>
    </row>
    <row r="22" spans="1:3" ht="15.75" customHeight="1" x14ac:dyDescent="0.2">
      <c r="A22" s="10" t="s">
        <v>16</v>
      </c>
      <c r="B22" s="11">
        <v>4193</v>
      </c>
      <c r="C22" s="12">
        <f>IFERROR(B22/B24,"")</f>
        <v>0.56815718157181572</v>
      </c>
    </row>
    <row r="23" spans="1:3" ht="15.75" customHeight="1" x14ac:dyDescent="0.2">
      <c r="A23" s="10" t="s">
        <v>17</v>
      </c>
      <c r="B23" s="11">
        <v>3187</v>
      </c>
      <c r="C23" s="12">
        <f>IFERROR(B23/B24,"")</f>
        <v>0.43184281842818428</v>
      </c>
    </row>
    <row r="24" spans="1:3" ht="15.75" customHeight="1" x14ac:dyDescent="0.2">
      <c r="A24" s="9" t="s">
        <v>5</v>
      </c>
      <c r="B24" s="13">
        <f>IF(SUM(B22:B23)=0,"",SUM(B22:B23))</f>
        <v>7380</v>
      </c>
      <c r="C24" s="14">
        <f>IF(SUM(B22:B23)=0,"",SUM(C22:C23))</f>
        <v>1</v>
      </c>
    </row>
    <row r="25" spans="1:3" ht="15.75" customHeight="1" x14ac:dyDescent="0.2"/>
    <row r="26" spans="1:3" ht="15.75" customHeight="1" x14ac:dyDescent="0.2"/>
    <row r="27" spans="1:3" ht="15.75" customHeight="1" x14ac:dyDescent="0.2"/>
    <row r="28" spans="1:3" ht="15.75" customHeight="1" x14ac:dyDescent="0.2"/>
    <row r="29" spans="1:3" ht="15.75" customHeight="1" x14ac:dyDescent="0.2"/>
    <row r="30" spans="1:3" ht="15.75" customHeight="1" x14ac:dyDescent="0.2"/>
    <row r="31" spans="1:3" ht="15.75" customHeight="1" x14ac:dyDescent="0.2"/>
    <row r="32" spans="1:3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  <row r="44" ht="15.75" customHeight="1" x14ac:dyDescent="0.2"/>
    <row r="45" ht="15.75" customHeight="1" x14ac:dyDescent="0.2"/>
    <row r="46" ht="15.75" customHeight="1" x14ac:dyDescent="0.2"/>
    <row r="47" ht="15.75" customHeight="1" x14ac:dyDescent="0.2"/>
    <row r="48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pageMargins left="0.7" right="0.7" top="0.75" bottom="0.75" header="0" footer="0"/>
  <pageSetup orientation="landscape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C1000"/>
  <sheetViews>
    <sheetView workbookViewId="0"/>
  </sheetViews>
  <sheetFormatPr baseColWidth="10" defaultColWidth="11.1640625" defaultRowHeight="15" customHeight="1" x14ac:dyDescent="0.2"/>
  <cols>
    <col min="1" max="1" width="25" customWidth="1"/>
    <col min="2" max="2" width="15.33203125" customWidth="1"/>
    <col min="3" max="3" width="13.83203125" customWidth="1"/>
    <col min="4" max="6" width="10.5" customWidth="1"/>
    <col min="7" max="26" width="11.1640625" customWidth="1"/>
  </cols>
  <sheetData>
    <row r="1" spans="1:3" ht="15.75" customHeight="1" x14ac:dyDescent="0.2">
      <c r="A1" s="9" t="s">
        <v>0</v>
      </c>
      <c r="B1" s="10" t="s">
        <v>1</v>
      </c>
      <c r="C1" s="9" t="s">
        <v>2</v>
      </c>
    </row>
    <row r="2" spans="1:3" ht="15.75" customHeight="1" x14ac:dyDescent="0.2">
      <c r="A2" s="10" t="s">
        <v>3</v>
      </c>
      <c r="B2" s="11">
        <v>1578</v>
      </c>
      <c r="C2" s="12">
        <f>IFERROR(B2/B4,"")</f>
        <v>0.52529960053262315</v>
      </c>
    </row>
    <row r="3" spans="1:3" ht="15.75" customHeight="1" x14ac:dyDescent="0.2">
      <c r="A3" s="10" t="s">
        <v>4</v>
      </c>
      <c r="B3" s="11">
        <v>1426</v>
      </c>
      <c r="C3" s="12">
        <f>IFERROR(B3/B4,"")</f>
        <v>0.47470039946737685</v>
      </c>
    </row>
    <row r="4" spans="1:3" ht="15.75" customHeight="1" x14ac:dyDescent="0.2">
      <c r="A4" s="9" t="s">
        <v>5</v>
      </c>
      <c r="B4" s="13">
        <f>IF(SUM(B2:B3)=0,"",SUM(B2:B3))</f>
        <v>3004</v>
      </c>
      <c r="C4" s="14">
        <f>IF(SUM(B2:B3)=0,"",SUM(C2:C3))</f>
        <v>1</v>
      </c>
    </row>
    <row r="5" spans="1:3" ht="15.75" customHeight="1" x14ac:dyDescent="0.2"/>
    <row r="6" spans="1:3" ht="15.75" customHeight="1" x14ac:dyDescent="0.2">
      <c r="A6" s="9" t="s">
        <v>6</v>
      </c>
      <c r="B6" s="10" t="s">
        <v>1</v>
      </c>
      <c r="C6" s="9" t="s">
        <v>2</v>
      </c>
    </row>
    <row r="7" spans="1:3" ht="15.75" customHeight="1" x14ac:dyDescent="0.2">
      <c r="A7" s="10" t="s">
        <v>7</v>
      </c>
      <c r="B7" s="11">
        <v>777</v>
      </c>
      <c r="C7" s="12">
        <f>IFERROR(B7/B9,"")</f>
        <v>0.25576036866359447</v>
      </c>
    </row>
    <row r="8" spans="1:3" ht="15.75" customHeight="1" x14ac:dyDescent="0.2">
      <c r="A8" s="10" t="s">
        <v>8</v>
      </c>
      <c r="B8" s="11">
        <v>2261</v>
      </c>
      <c r="C8" s="12">
        <f>IFERROR(B8/B9,"")</f>
        <v>0.74423963133640558</v>
      </c>
    </row>
    <row r="9" spans="1:3" ht="15.75" customHeight="1" x14ac:dyDescent="0.2">
      <c r="A9" s="9" t="s">
        <v>5</v>
      </c>
      <c r="B9" s="13">
        <f>IF(SUM(B7:B8)=0,"",SUM(B7:B8))</f>
        <v>3038</v>
      </c>
      <c r="C9" s="14">
        <f>IF(SUM(B7:B8)=0,"",SUM(C7:C8))</f>
        <v>1</v>
      </c>
    </row>
    <row r="10" spans="1:3" ht="15.75" customHeight="1" x14ac:dyDescent="0.2"/>
    <row r="11" spans="1:3" ht="15.75" customHeight="1" x14ac:dyDescent="0.2">
      <c r="A11" s="9" t="s">
        <v>9</v>
      </c>
      <c r="B11" s="10" t="s">
        <v>1</v>
      </c>
      <c r="C11" s="9" t="s">
        <v>2</v>
      </c>
    </row>
    <row r="12" spans="1:3" ht="15.75" customHeight="1" x14ac:dyDescent="0.2">
      <c r="A12" s="10" t="s">
        <v>10</v>
      </c>
      <c r="B12" s="11">
        <v>1184</v>
      </c>
      <c r="C12" s="12">
        <f>IFERROR(B12/B14,"")</f>
        <v>0.39611910337905654</v>
      </c>
    </row>
    <row r="13" spans="1:3" ht="15.75" customHeight="1" x14ac:dyDescent="0.2">
      <c r="A13" s="10" t="s">
        <v>11</v>
      </c>
      <c r="B13" s="11">
        <v>1805</v>
      </c>
      <c r="C13" s="12">
        <f>IFERROR(B13/B14,"")</f>
        <v>0.60388089662094346</v>
      </c>
    </row>
    <row r="14" spans="1:3" ht="15.75" customHeight="1" x14ac:dyDescent="0.2">
      <c r="A14" s="9" t="s">
        <v>5</v>
      </c>
      <c r="B14" s="13">
        <f>IF(SUM(B12:B13)=0,"",SUM(B12:B13))</f>
        <v>2989</v>
      </c>
      <c r="C14" s="14">
        <f>IF(SUM(B12:B13)=0,"",SUM(C12:C13))</f>
        <v>1</v>
      </c>
    </row>
    <row r="15" spans="1:3" ht="15.75" customHeight="1" x14ac:dyDescent="0.2"/>
    <row r="16" spans="1:3" ht="15.75" customHeight="1" x14ac:dyDescent="0.2">
      <c r="A16" s="9" t="s">
        <v>12</v>
      </c>
      <c r="B16" s="10" t="s">
        <v>1</v>
      </c>
      <c r="C16" s="9" t="s">
        <v>2</v>
      </c>
    </row>
    <row r="17" spans="1:3" ht="15.75" customHeight="1" x14ac:dyDescent="0.2">
      <c r="A17" s="10" t="s">
        <v>13</v>
      </c>
      <c r="B17" s="11">
        <v>1664</v>
      </c>
      <c r="C17" s="12">
        <f>IFERROR(B17/B19,"")</f>
        <v>0.56908344733242133</v>
      </c>
    </row>
    <row r="18" spans="1:3" ht="15.75" customHeight="1" x14ac:dyDescent="0.2">
      <c r="A18" s="10" t="s">
        <v>14</v>
      </c>
      <c r="B18" s="11">
        <v>1260</v>
      </c>
      <c r="C18" s="12">
        <f>IFERROR(B18/B19,"")</f>
        <v>0.43091655266757867</v>
      </c>
    </row>
    <row r="19" spans="1:3" ht="15.75" customHeight="1" x14ac:dyDescent="0.2">
      <c r="A19" s="9" t="s">
        <v>5</v>
      </c>
      <c r="B19" s="13">
        <f>IF(SUM(B17:B18)=0,"",SUM(B17:B18))</f>
        <v>2924</v>
      </c>
      <c r="C19" s="14">
        <f>IF(SUM(B17:B18)=0,"",SUM(C17:C18))</f>
        <v>1</v>
      </c>
    </row>
    <row r="20" spans="1:3" ht="15.75" customHeight="1" x14ac:dyDescent="0.2"/>
    <row r="21" spans="1:3" ht="15.75" customHeight="1" x14ac:dyDescent="0.2">
      <c r="A21" s="9" t="s">
        <v>15</v>
      </c>
      <c r="B21" s="10" t="s">
        <v>1</v>
      </c>
      <c r="C21" s="9" t="s">
        <v>2</v>
      </c>
    </row>
    <row r="22" spans="1:3" ht="15.75" customHeight="1" x14ac:dyDescent="0.2">
      <c r="A22" s="10" t="s">
        <v>16</v>
      </c>
      <c r="B22" s="11">
        <v>1170</v>
      </c>
      <c r="C22" s="12">
        <f>IFERROR(B22/B24,"")</f>
        <v>0.40192373754723465</v>
      </c>
    </row>
    <row r="23" spans="1:3" ht="15.75" customHeight="1" x14ac:dyDescent="0.2">
      <c r="A23" s="10" t="s">
        <v>17</v>
      </c>
      <c r="B23" s="11">
        <v>1741</v>
      </c>
      <c r="C23" s="12">
        <f>IFERROR(B23/B24,"")</f>
        <v>0.59807626245276535</v>
      </c>
    </row>
    <row r="24" spans="1:3" ht="15.75" customHeight="1" x14ac:dyDescent="0.2">
      <c r="A24" s="9" t="s">
        <v>5</v>
      </c>
      <c r="B24" s="13">
        <f>IF(SUM(B22:B23)=0,"",SUM(B22:B23))</f>
        <v>2911</v>
      </c>
      <c r="C24" s="14">
        <f>IF(SUM(B22:B23)=0,"",SUM(C22:C23))</f>
        <v>1</v>
      </c>
    </row>
    <row r="25" spans="1:3" ht="15.75" customHeight="1" x14ac:dyDescent="0.2"/>
    <row r="26" spans="1:3" ht="15.75" customHeight="1" x14ac:dyDescent="0.2"/>
    <row r="27" spans="1:3" ht="15.75" customHeight="1" x14ac:dyDescent="0.2"/>
    <row r="28" spans="1:3" ht="15.75" customHeight="1" x14ac:dyDescent="0.2"/>
    <row r="29" spans="1:3" ht="15.75" customHeight="1" x14ac:dyDescent="0.2"/>
    <row r="30" spans="1:3" ht="15.75" customHeight="1" x14ac:dyDescent="0.2"/>
    <row r="31" spans="1:3" ht="15.75" customHeight="1" x14ac:dyDescent="0.2"/>
    <row r="32" spans="1:3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  <row r="44" ht="15.75" customHeight="1" x14ac:dyDescent="0.2"/>
    <row r="45" ht="15.75" customHeight="1" x14ac:dyDescent="0.2"/>
    <row r="46" ht="15.75" customHeight="1" x14ac:dyDescent="0.2"/>
    <row r="47" ht="15.75" customHeight="1" x14ac:dyDescent="0.2"/>
    <row r="48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pageMargins left="0.7" right="0.7" top="0.75" bottom="0.75" header="0" footer="0"/>
  <pageSetup orientation="landscape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C1000"/>
  <sheetViews>
    <sheetView workbookViewId="0"/>
  </sheetViews>
  <sheetFormatPr baseColWidth="10" defaultColWidth="11.1640625" defaultRowHeight="15" customHeight="1" x14ac:dyDescent="0.2"/>
  <cols>
    <col min="1" max="1" width="25" customWidth="1"/>
    <col min="2" max="2" width="15.33203125" customWidth="1"/>
    <col min="3" max="3" width="13.83203125" customWidth="1"/>
    <col min="4" max="6" width="10.5" customWidth="1"/>
    <col min="7" max="26" width="11.1640625" customWidth="1"/>
  </cols>
  <sheetData>
    <row r="1" spans="1:3" ht="15.75" customHeight="1" x14ac:dyDescent="0.2">
      <c r="A1" s="9" t="s">
        <v>0</v>
      </c>
      <c r="B1" s="10" t="s">
        <v>1</v>
      </c>
      <c r="C1" s="9" t="s">
        <v>2</v>
      </c>
    </row>
    <row r="2" spans="1:3" ht="15.75" customHeight="1" x14ac:dyDescent="0.2">
      <c r="A2" s="10" t="s">
        <v>3</v>
      </c>
      <c r="B2" s="11">
        <v>594</v>
      </c>
      <c r="C2" s="12">
        <f>IFERROR(B2/B4,"")</f>
        <v>0.51162790697674421</v>
      </c>
    </row>
    <row r="3" spans="1:3" ht="15.75" customHeight="1" x14ac:dyDescent="0.2">
      <c r="A3" s="10" t="s">
        <v>4</v>
      </c>
      <c r="B3" s="11">
        <v>567</v>
      </c>
      <c r="C3" s="12">
        <f>IFERROR(B3/B4,"")</f>
        <v>0.48837209302325579</v>
      </c>
    </row>
    <row r="4" spans="1:3" ht="15.75" customHeight="1" x14ac:dyDescent="0.2">
      <c r="A4" s="9" t="s">
        <v>5</v>
      </c>
      <c r="B4" s="13">
        <f>IF(SUM(B2:B3)=0,"",SUM(B2:B3))</f>
        <v>1161</v>
      </c>
      <c r="C4" s="14">
        <f>IF(SUM(B2:B3)=0,"",SUM(C2:C3))</f>
        <v>1</v>
      </c>
    </row>
    <row r="5" spans="1:3" ht="15.75" customHeight="1" x14ac:dyDescent="0.2"/>
    <row r="6" spans="1:3" ht="15.75" customHeight="1" x14ac:dyDescent="0.2">
      <c r="A6" s="9" t="s">
        <v>6</v>
      </c>
      <c r="B6" s="10" t="s">
        <v>1</v>
      </c>
      <c r="C6" s="9" t="s">
        <v>2</v>
      </c>
    </row>
    <row r="7" spans="1:3" ht="15.75" customHeight="1" x14ac:dyDescent="0.2">
      <c r="A7" s="10" t="s">
        <v>7</v>
      </c>
      <c r="B7" s="11">
        <v>270</v>
      </c>
      <c r="C7" s="12">
        <f>IFERROR(B7/B9,"")</f>
        <v>0.23356401384083045</v>
      </c>
    </row>
    <row r="8" spans="1:3" ht="15.75" customHeight="1" x14ac:dyDescent="0.2">
      <c r="A8" s="10" t="s">
        <v>8</v>
      </c>
      <c r="B8" s="11">
        <v>886</v>
      </c>
      <c r="C8" s="12">
        <f>IFERROR(B8/B9,"")</f>
        <v>0.76643598615916952</v>
      </c>
    </row>
    <row r="9" spans="1:3" ht="15.75" customHeight="1" x14ac:dyDescent="0.2">
      <c r="A9" s="9" t="s">
        <v>5</v>
      </c>
      <c r="B9" s="13">
        <f>IF(SUM(B7:B8)=0,"",SUM(B7:B8))</f>
        <v>1156</v>
      </c>
      <c r="C9" s="14">
        <f>IF(SUM(B7:B8)=0,"",SUM(C7:C8))</f>
        <v>1</v>
      </c>
    </row>
    <row r="10" spans="1:3" ht="15.75" customHeight="1" x14ac:dyDescent="0.2"/>
    <row r="11" spans="1:3" ht="15.75" customHeight="1" x14ac:dyDescent="0.2">
      <c r="A11" s="9" t="s">
        <v>9</v>
      </c>
      <c r="B11" s="10" t="s">
        <v>1</v>
      </c>
      <c r="C11" s="9" t="s">
        <v>2</v>
      </c>
    </row>
    <row r="12" spans="1:3" ht="15.75" customHeight="1" x14ac:dyDescent="0.2">
      <c r="A12" s="10" t="s">
        <v>10</v>
      </c>
      <c r="B12" s="11">
        <v>213</v>
      </c>
      <c r="C12" s="12">
        <f>IFERROR(B12/B14,"")</f>
        <v>0.17974683544303796</v>
      </c>
    </row>
    <row r="13" spans="1:3" ht="15.75" customHeight="1" x14ac:dyDescent="0.2">
      <c r="A13" s="10" t="s">
        <v>11</v>
      </c>
      <c r="B13" s="11">
        <v>972</v>
      </c>
      <c r="C13" s="12">
        <f>IFERROR(B13/B14,"")</f>
        <v>0.82025316455696207</v>
      </c>
    </row>
    <row r="14" spans="1:3" ht="15.75" customHeight="1" x14ac:dyDescent="0.2">
      <c r="A14" s="9" t="s">
        <v>5</v>
      </c>
      <c r="B14" s="13">
        <f>IF(SUM(B12:B13)=0,"",SUM(B12:B13))</f>
        <v>1185</v>
      </c>
      <c r="C14" s="14">
        <f>IF(SUM(B12:B13)=0,"",SUM(C12:C13))</f>
        <v>1</v>
      </c>
    </row>
    <row r="15" spans="1:3" ht="15.75" customHeight="1" x14ac:dyDescent="0.2"/>
    <row r="16" spans="1:3" ht="15.75" customHeight="1" x14ac:dyDescent="0.2">
      <c r="A16" s="9" t="s">
        <v>12</v>
      </c>
      <c r="B16" s="10" t="s">
        <v>1</v>
      </c>
      <c r="C16" s="9" t="s">
        <v>2</v>
      </c>
    </row>
    <row r="17" spans="1:3" ht="15.75" customHeight="1" x14ac:dyDescent="0.2">
      <c r="A17" s="10" t="s">
        <v>13</v>
      </c>
      <c r="B17" s="11">
        <v>690</v>
      </c>
      <c r="C17" s="12">
        <f>IFERROR(B17/B19,"")</f>
        <v>0.60632688927943756</v>
      </c>
    </row>
    <row r="18" spans="1:3" ht="15.75" customHeight="1" x14ac:dyDescent="0.2">
      <c r="A18" s="10" t="s">
        <v>14</v>
      </c>
      <c r="B18" s="11">
        <v>448</v>
      </c>
      <c r="C18" s="12">
        <f>IFERROR(B18/B19,"")</f>
        <v>0.39367311072056238</v>
      </c>
    </row>
    <row r="19" spans="1:3" ht="15.75" customHeight="1" x14ac:dyDescent="0.2">
      <c r="A19" s="9" t="s">
        <v>5</v>
      </c>
      <c r="B19" s="13">
        <f>IF(SUM(B17:B18)=0,"",SUM(B17:B18))</f>
        <v>1138</v>
      </c>
      <c r="C19" s="14">
        <f>IF(SUM(B17:B18)=0,"",SUM(C17:C18))</f>
        <v>1</v>
      </c>
    </row>
    <row r="20" spans="1:3" ht="15.75" customHeight="1" x14ac:dyDescent="0.2"/>
    <row r="21" spans="1:3" ht="15.75" customHeight="1" x14ac:dyDescent="0.2">
      <c r="A21" s="9" t="s">
        <v>15</v>
      </c>
      <c r="B21" s="10" t="s">
        <v>1</v>
      </c>
      <c r="C21" s="9" t="s">
        <v>2</v>
      </c>
    </row>
    <row r="22" spans="1:3" ht="15.75" customHeight="1" x14ac:dyDescent="0.2">
      <c r="A22" s="10" t="s">
        <v>16</v>
      </c>
      <c r="B22" s="11">
        <v>673</v>
      </c>
      <c r="C22" s="12">
        <f>IFERROR(B22/B24,"")</f>
        <v>0.58674803836094158</v>
      </c>
    </row>
    <row r="23" spans="1:3" ht="15.75" customHeight="1" x14ac:dyDescent="0.2">
      <c r="A23" s="10" t="s">
        <v>17</v>
      </c>
      <c r="B23" s="11">
        <v>474</v>
      </c>
      <c r="C23" s="12">
        <f>IFERROR(B23/B24,"")</f>
        <v>0.41325196163905842</v>
      </c>
    </row>
    <row r="24" spans="1:3" ht="15.75" customHeight="1" x14ac:dyDescent="0.2">
      <c r="A24" s="9" t="s">
        <v>5</v>
      </c>
      <c r="B24" s="13">
        <f>IF(SUM(B22:B23)=0,"",SUM(B22:B23))</f>
        <v>1147</v>
      </c>
      <c r="C24" s="14">
        <f>IF(SUM(B22:B23)=0,"",SUM(C22:C23))</f>
        <v>1</v>
      </c>
    </row>
    <row r="25" spans="1:3" ht="15.75" customHeight="1" x14ac:dyDescent="0.2"/>
    <row r="26" spans="1:3" ht="15.75" customHeight="1" x14ac:dyDescent="0.2"/>
    <row r="27" spans="1:3" ht="15.75" customHeight="1" x14ac:dyDescent="0.2"/>
    <row r="28" spans="1:3" ht="15.75" customHeight="1" x14ac:dyDescent="0.2"/>
    <row r="29" spans="1:3" ht="15.75" customHeight="1" x14ac:dyDescent="0.2"/>
    <row r="30" spans="1:3" ht="15.75" customHeight="1" x14ac:dyDescent="0.2"/>
    <row r="31" spans="1:3" ht="15.75" customHeight="1" x14ac:dyDescent="0.2"/>
    <row r="32" spans="1:3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  <row r="44" ht="15.75" customHeight="1" x14ac:dyDescent="0.2"/>
    <row r="45" ht="15.75" customHeight="1" x14ac:dyDescent="0.2"/>
    <row r="46" ht="15.75" customHeight="1" x14ac:dyDescent="0.2"/>
    <row r="47" ht="15.75" customHeight="1" x14ac:dyDescent="0.2"/>
    <row r="48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pageMargins left="0.7" right="0.7" top="0.75" bottom="0.75" header="0" footer="0"/>
  <pageSetup orientation="landscape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C1000"/>
  <sheetViews>
    <sheetView workbookViewId="0"/>
  </sheetViews>
  <sheetFormatPr baseColWidth="10" defaultColWidth="11.1640625" defaultRowHeight="15" customHeight="1" x14ac:dyDescent="0.2"/>
  <cols>
    <col min="1" max="1" width="25" customWidth="1"/>
    <col min="2" max="2" width="15.33203125" customWidth="1"/>
    <col min="3" max="3" width="13.83203125" customWidth="1"/>
    <col min="4" max="6" width="10.5" customWidth="1"/>
    <col min="7" max="26" width="11.1640625" customWidth="1"/>
  </cols>
  <sheetData>
    <row r="1" spans="1:3" ht="15.75" customHeight="1" x14ac:dyDescent="0.2">
      <c r="A1" s="9" t="s">
        <v>0</v>
      </c>
      <c r="B1" s="10" t="s">
        <v>1</v>
      </c>
      <c r="C1" s="9" t="s">
        <v>2</v>
      </c>
    </row>
    <row r="2" spans="1:3" ht="15.75" customHeight="1" x14ac:dyDescent="0.2">
      <c r="A2" s="10" t="s">
        <v>3</v>
      </c>
      <c r="B2" s="11">
        <v>1613</v>
      </c>
      <c r="C2" s="12">
        <f>IFERROR(B2/B4,"")</f>
        <v>0.39582822085889569</v>
      </c>
    </row>
    <row r="3" spans="1:3" ht="15.75" customHeight="1" x14ac:dyDescent="0.2">
      <c r="A3" s="10" t="s">
        <v>4</v>
      </c>
      <c r="B3" s="11">
        <v>2462</v>
      </c>
      <c r="C3" s="12">
        <f>IFERROR(B3/B4,"")</f>
        <v>0.60417177914110431</v>
      </c>
    </row>
    <row r="4" spans="1:3" ht="15.75" customHeight="1" x14ac:dyDescent="0.2">
      <c r="A4" s="9" t="s">
        <v>5</v>
      </c>
      <c r="B4" s="13">
        <f>IF(SUM(B2:B3)=0,"",SUM(B2:B3))</f>
        <v>4075</v>
      </c>
      <c r="C4" s="14">
        <f>IF(SUM(B2:B3)=0,"",SUM(C2:C3))</f>
        <v>1</v>
      </c>
    </row>
    <row r="5" spans="1:3" ht="15.75" customHeight="1" x14ac:dyDescent="0.2"/>
    <row r="6" spans="1:3" ht="15.75" customHeight="1" x14ac:dyDescent="0.2">
      <c r="A6" s="9" t="s">
        <v>6</v>
      </c>
      <c r="B6" s="10" t="s">
        <v>1</v>
      </c>
      <c r="C6" s="9" t="s">
        <v>2</v>
      </c>
    </row>
    <row r="7" spans="1:3" ht="15.75" customHeight="1" x14ac:dyDescent="0.2">
      <c r="A7" s="10" t="s">
        <v>7</v>
      </c>
      <c r="B7" s="11">
        <v>1918</v>
      </c>
      <c r="C7" s="12">
        <f>IFERROR(B7/B9,"")</f>
        <v>0.46362098138747887</v>
      </c>
    </row>
    <row r="8" spans="1:3" ht="15.75" customHeight="1" x14ac:dyDescent="0.2">
      <c r="A8" s="10" t="s">
        <v>8</v>
      </c>
      <c r="B8" s="11">
        <v>2219</v>
      </c>
      <c r="C8" s="12">
        <f>IFERROR(B8/B9,"")</f>
        <v>0.53637901861252113</v>
      </c>
    </row>
    <row r="9" spans="1:3" ht="15.75" customHeight="1" x14ac:dyDescent="0.2">
      <c r="A9" s="9" t="s">
        <v>5</v>
      </c>
      <c r="B9" s="13">
        <f>IF(SUM(B7:B8)=0,"",SUM(B7:B8))</f>
        <v>4137</v>
      </c>
      <c r="C9" s="14">
        <f>IF(SUM(B7:B8)=0,"",SUM(C7:C8))</f>
        <v>1</v>
      </c>
    </row>
    <row r="10" spans="1:3" ht="15.75" customHeight="1" x14ac:dyDescent="0.2"/>
    <row r="11" spans="1:3" ht="15.75" customHeight="1" x14ac:dyDescent="0.2">
      <c r="A11" s="9" t="s">
        <v>9</v>
      </c>
      <c r="B11" s="10" t="s">
        <v>1</v>
      </c>
      <c r="C11" s="9" t="s">
        <v>2</v>
      </c>
    </row>
    <row r="12" spans="1:3" ht="15.75" customHeight="1" x14ac:dyDescent="0.2">
      <c r="A12" s="10" t="s">
        <v>10</v>
      </c>
      <c r="B12" s="11">
        <v>2096</v>
      </c>
      <c r="C12" s="12">
        <f>IFERROR(B12/B14,"")</f>
        <v>0.52308460194659345</v>
      </c>
    </row>
    <row r="13" spans="1:3" ht="15.75" customHeight="1" x14ac:dyDescent="0.2">
      <c r="A13" s="10" t="s">
        <v>11</v>
      </c>
      <c r="B13" s="11">
        <v>1911</v>
      </c>
      <c r="C13" s="12">
        <f>IFERROR(B13/B14,"")</f>
        <v>0.47691539805340655</v>
      </c>
    </row>
    <row r="14" spans="1:3" ht="15.75" customHeight="1" x14ac:dyDescent="0.2">
      <c r="A14" s="9" t="s">
        <v>5</v>
      </c>
      <c r="B14" s="13">
        <f>IF(SUM(B12:B13)=0,"",SUM(B12:B13))</f>
        <v>4007</v>
      </c>
      <c r="C14" s="14">
        <f>IF(SUM(B12:B13)=0,"",SUM(C12:C13))</f>
        <v>1</v>
      </c>
    </row>
    <row r="15" spans="1:3" ht="15.75" customHeight="1" x14ac:dyDescent="0.2"/>
    <row r="16" spans="1:3" ht="15.75" customHeight="1" x14ac:dyDescent="0.2">
      <c r="A16" s="9" t="s">
        <v>12</v>
      </c>
      <c r="B16" s="10" t="s">
        <v>1</v>
      </c>
      <c r="C16" s="9" t="s">
        <v>2</v>
      </c>
    </row>
    <row r="17" spans="1:3" ht="15.75" customHeight="1" x14ac:dyDescent="0.2">
      <c r="A17" s="10" t="s">
        <v>13</v>
      </c>
      <c r="B17" s="11">
        <v>2575</v>
      </c>
      <c r="C17" s="12">
        <f>IFERROR(B17/B19,"")</f>
        <v>0.65338746511037804</v>
      </c>
    </row>
    <row r="18" spans="1:3" ht="15.75" customHeight="1" x14ac:dyDescent="0.2">
      <c r="A18" s="10" t="s">
        <v>14</v>
      </c>
      <c r="B18" s="11">
        <v>1366</v>
      </c>
      <c r="C18" s="12">
        <f>IFERROR(B18/B19,"")</f>
        <v>0.3466125348896219</v>
      </c>
    </row>
    <row r="19" spans="1:3" ht="15.75" customHeight="1" x14ac:dyDescent="0.2">
      <c r="A19" s="9" t="s">
        <v>5</v>
      </c>
      <c r="B19" s="13">
        <f>IF(SUM(B17:B18)=0,"",SUM(B17:B18))</f>
        <v>3941</v>
      </c>
      <c r="C19" s="14">
        <f>IF(SUM(B17:B18)=0,"",SUM(C17:C18))</f>
        <v>1</v>
      </c>
    </row>
    <row r="20" spans="1:3" ht="15.75" customHeight="1" x14ac:dyDescent="0.2"/>
    <row r="21" spans="1:3" ht="15.75" customHeight="1" x14ac:dyDescent="0.2">
      <c r="A21" s="9" t="s">
        <v>15</v>
      </c>
      <c r="B21" s="10" t="s">
        <v>1</v>
      </c>
      <c r="C21" s="9" t="s">
        <v>2</v>
      </c>
    </row>
    <row r="22" spans="1:3" ht="15.75" customHeight="1" x14ac:dyDescent="0.2">
      <c r="A22" s="10" t="s">
        <v>16</v>
      </c>
      <c r="B22" s="11">
        <v>2063</v>
      </c>
      <c r="C22" s="12">
        <f>IFERROR(B22/B24,"")</f>
        <v>0.53321271646420265</v>
      </c>
    </row>
    <row r="23" spans="1:3" ht="15.75" customHeight="1" x14ac:dyDescent="0.2">
      <c r="A23" s="10" t="s">
        <v>17</v>
      </c>
      <c r="B23" s="11">
        <v>1806</v>
      </c>
      <c r="C23" s="12">
        <f>IFERROR(B23/B24,"")</f>
        <v>0.46678728353579735</v>
      </c>
    </row>
    <row r="24" spans="1:3" ht="15.75" customHeight="1" x14ac:dyDescent="0.2">
      <c r="A24" s="9" t="s">
        <v>5</v>
      </c>
      <c r="B24" s="13">
        <f>IF(SUM(B22:B23)=0,"",SUM(B22:B23))</f>
        <v>3869</v>
      </c>
      <c r="C24" s="14">
        <f>IF(SUM(B22:B23)=0,"",SUM(C22:C23))</f>
        <v>1</v>
      </c>
    </row>
    <row r="25" spans="1:3" ht="15.75" customHeight="1" x14ac:dyDescent="0.2"/>
    <row r="26" spans="1:3" ht="15.75" customHeight="1" x14ac:dyDescent="0.2">
      <c r="A26" s="9" t="s">
        <v>53</v>
      </c>
      <c r="B26" s="10" t="s">
        <v>1</v>
      </c>
      <c r="C26" s="9" t="s">
        <v>2</v>
      </c>
    </row>
    <row r="27" spans="1:3" ht="15.75" customHeight="1" x14ac:dyDescent="0.2">
      <c r="A27" s="10" t="s">
        <v>19</v>
      </c>
      <c r="B27" s="11">
        <v>2155</v>
      </c>
      <c r="C27" s="12">
        <f>IFERROR(B27/B29,"")</f>
        <v>0.56075982305490502</v>
      </c>
    </row>
    <row r="28" spans="1:3" ht="15.75" customHeight="1" x14ac:dyDescent="0.2">
      <c r="A28" s="10" t="s">
        <v>20</v>
      </c>
      <c r="B28" s="11">
        <v>1688</v>
      </c>
      <c r="C28" s="12">
        <f>IFERROR(B28/B29,"")</f>
        <v>0.43924017694509498</v>
      </c>
    </row>
    <row r="29" spans="1:3" ht="15.75" customHeight="1" x14ac:dyDescent="0.2">
      <c r="A29" s="9" t="s">
        <v>5</v>
      </c>
      <c r="B29" s="13">
        <f>IF(SUM(B27:B28)=0,"",SUM(B27:B28))</f>
        <v>3843</v>
      </c>
      <c r="C29" s="14">
        <f>IF(SUM(B27:B28)=0,"",SUM(C27:C28))</f>
        <v>1</v>
      </c>
    </row>
    <row r="30" spans="1:3" ht="15.75" customHeight="1" x14ac:dyDescent="0.2"/>
    <row r="31" spans="1:3" ht="15.75" customHeight="1" x14ac:dyDescent="0.2"/>
    <row r="32" spans="1:3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  <row r="44" ht="15.75" customHeight="1" x14ac:dyDescent="0.2"/>
    <row r="45" ht="15.75" customHeight="1" x14ac:dyDescent="0.2"/>
    <row r="46" ht="15.75" customHeight="1" x14ac:dyDescent="0.2"/>
    <row r="47" ht="15.75" customHeight="1" x14ac:dyDescent="0.2"/>
    <row r="48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pageMargins left="0.7" right="0.7" top="0.75" bottom="0.75" header="0" footer="0"/>
  <pageSetup orientation="landscape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C1000"/>
  <sheetViews>
    <sheetView workbookViewId="0"/>
  </sheetViews>
  <sheetFormatPr baseColWidth="10" defaultColWidth="11.1640625" defaultRowHeight="15" customHeight="1" x14ac:dyDescent="0.2"/>
  <cols>
    <col min="1" max="1" width="25" customWidth="1"/>
    <col min="2" max="2" width="15.33203125" customWidth="1"/>
    <col min="3" max="3" width="13.83203125" customWidth="1"/>
    <col min="4" max="6" width="10.5" customWidth="1"/>
    <col min="7" max="26" width="11.1640625" customWidth="1"/>
  </cols>
  <sheetData>
    <row r="1" spans="1:3" ht="15.75" customHeight="1" x14ac:dyDescent="0.2">
      <c r="A1" s="9" t="s">
        <v>0</v>
      </c>
      <c r="B1" s="10" t="s">
        <v>1</v>
      </c>
      <c r="C1" s="9" t="s">
        <v>2</v>
      </c>
    </row>
    <row r="2" spans="1:3" ht="15.75" customHeight="1" x14ac:dyDescent="0.2">
      <c r="A2" s="10" t="s">
        <v>3</v>
      </c>
      <c r="B2" s="11">
        <v>3172</v>
      </c>
      <c r="C2" s="12">
        <f>IFERROR(B2/B4,"")</f>
        <v>0.45340194396798172</v>
      </c>
    </row>
    <row r="3" spans="1:3" ht="15.75" customHeight="1" x14ac:dyDescent="0.2">
      <c r="A3" s="10" t="s">
        <v>4</v>
      </c>
      <c r="B3" s="11">
        <v>3824</v>
      </c>
      <c r="C3" s="12">
        <f>IFERROR(B3/B4,"")</f>
        <v>0.54659805603201828</v>
      </c>
    </row>
    <row r="4" spans="1:3" ht="15.75" customHeight="1" x14ac:dyDescent="0.2">
      <c r="A4" s="9" t="s">
        <v>5</v>
      </c>
      <c r="B4" s="13">
        <f>IF(SUM(B2:B3)=0,"",SUM(B2:B3))</f>
        <v>6996</v>
      </c>
      <c r="C4" s="14">
        <f>IF(SUM(B2:B3)=0,"",SUM(C2:C3))</f>
        <v>1</v>
      </c>
    </row>
    <row r="5" spans="1:3" ht="15.75" customHeight="1" x14ac:dyDescent="0.2"/>
    <row r="6" spans="1:3" ht="15.75" customHeight="1" x14ac:dyDescent="0.2">
      <c r="A6" s="9" t="s">
        <v>6</v>
      </c>
      <c r="B6" s="10" t="s">
        <v>1</v>
      </c>
      <c r="C6" s="9" t="s">
        <v>2</v>
      </c>
    </row>
    <row r="7" spans="1:3" ht="15.75" customHeight="1" x14ac:dyDescent="0.2">
      <c r="A7" s="10" t="s">
        <v>7</v>
      </c>
      <c r="B7" s="11">
        <v>2393</v>
      </c>
      <c r="C7" s="12">
        <f>IFERROR(B7/B9,"")</f>
        <v>0.34025309256362862</v>
      </c>
    </row>
    <row r="8" spans="1:3" ht="15.75" customHeight="1" x14ac:dyDescent="0.2">
      <c r="A8" s="10" t="s">
        <v>8</v>
      </c>
      <c r="B8" s="11">
        <v>4640</v>
      </c>
      <c r="C8" s="12">
        <f>IFERROR(B8/B9,"")</f>
        <v>0.65974690743637143</v>
      </c>
    </row>
    <row r="9" spans="1:3" ht="15.75" customHeight="1" x14ac:dyDescent="0.2">
      <c r="A9" s="9" t="s">
        <v>5</v>
      </c>
      <c r="B9" s="13">
        <f>IF(SUM(B7:B8)=0,"",SUM(B7:B8))</f>
        <v>7033</v>
      </c>
      <c r="C9" s="14">
        <f>IF(SUM(B7:B8)=0,"",SUM(C7:C8))</f>
        <v>1</v>
      </c>
    </row>
    <row r="10" spans="1:3" ht="15.75" customHeight="1" x14ac:dyDescent="0.2"/>
    <row r="11" spans="1:3" ht="15.75" customHeight="1" x14ac:dyDescent="0.2">
      <c r="A11" s="9" t="s">
        <v>9</v>
      </c>
      <c r="B11" s="10" t="s">
        <v>1</v>
      </c>
      <c r="C11" s="9" t="s">
        <v>2</v>
      </c>
    </row>
    <row r="12" spans="1:3" ht="15.75" customHeight="1" x14ac:dyDescent="0.2">
      <c r="A12" s="10" t="s">
        <v>10</v>
      </c>
      <c r="B12" s="11">
        <v>3835</v>
      </c>
      <c r="C12" s="12">
        <f>IFERROR(B12/B14,"")</f>
        <v>0.54785714285714282</v>
      </c>
    </row>
    <row r="13" spans="1:3" ht="15.75" customHeight="1" x14ac:dyDescent="0.2">
      <c r="A13" s="10" t="s">
        <v>11</v>
      </c>
      <c r="B13" s="11">
        <v>3165</v>
      </c>
      <c r="C13" s="12">
        <f>IFERROR(B13/B14,"")</f>
        <v>0.45214285714285712</v>
      </c>
    </row>
    <row r="14" spans="1:3" ht="15.75" customHeight="1" x14ac:dyDescent="0.2">
      <c r="A14" s="9" t="s">
        <v>5</v>
      </c>
      <c r="B14" s="13">
        <f>IF(SUM(B12:B13)=0,"",SUM(B12:B13))</f>
        <v>7000</v>
      </c>
      <c r="C14" s="14">
        <f>IF(SUM(B12:B13)=0,"",SUM(C12:C13))</f>
        <v>1</v>
      </c>
    </row>
    <row r="15" spans="1:3" ht="15.75" customHeight="1" x14ac:dyDescent="0.2"/>
    <row r="16" spans="1:3" ht="15.75" customHeight="1" x14ac:dyDescent="0.2">
      <c r="A16" s="9" t="s">
        <v>12</v>
      </c>
      <c r="B16" s="10" t="s">
        <v>1</v>
      </c>
      <c r="C16" s="9" t="s">
        <v>2</v>
      </c>
    </row>
    <row r="17" spans="1:3" ht="15.75" customHeight="1" x14ac:dyDescent="0.2">
      <c r="A17" s="10" t="s">
        <v>13</v>
      </c>
      <c r="B17" s="11">
        <v>3832</v>
      </c>
      <c r="C17" s="12">
        <f>IFERROR(B17/B19,"")</f>
        <v>0.56519174041297937</v>
      </c>
    </row>
    <row r="18" spans="1:3" ht="15.75" customHeight="1" x14ac:dyDescent="0.2">
      <c r="A18" s="10" t="s">
        <v>14</v>
      </c>
      <c r="B18" s="11">
        <v>2948</v>
      </c>
      <c r="C18" s="12">
        <f>IFERROR(B18/B19,"")</f>
        <v>0.43480825958702063</v>
      </c>
    </row>
    <row r="19" spans="1:3" ht="15.75" customHeight="1" x14ac:dyDescent="0.2">
      <c r="A19" s="9" t="s">
        <v>5</v>
      </c>
      <c r="B19" s="13">
        <f>IF(SUM(B17:B18)=0,"",SUM(B17:B18))</f>
        <v>6780</v>
      </c>
      <c r="C19" s="14">
        <f>IF(SUM(B17:B18)=0,"",SUM(C17:C18))</f>
        <v>1</v>
      </c>
    </row>
    <row r="20" spans="1:3" ht="15.75" customHeight="1" x14ac:dyDescent="0.2"/>
    <row r="21" spans="1:3" ht="15.75" customHeight="1" x14ac:dyDescent="0.2">
      <c r="A21" s="9" t="s">
        <v>15</v>
      </c>
      <c r="B21" s="10" t="s">
        <v>1</v>
      </c>
      <c r="C21" s="9" t="s">
        <v>2</v>
      </c>
    </row>
    <row r="22" spans="1:3" ht="15.75" customHeight="1" x14ac:dyDescent="0.2">
      <c r="A22" s="10" t="s">
        <v>16</v>
      </c>
      <c r="B22" s="11">
        <v>3155</v>
      </c>
      <c r="C22" s="12">
        <f>IFERROR(B22/B24,"")</f>
        <v>0.46431199411331864</v>
      </c>
    </row>
    <row r="23" spans="1:3" ht="15.75" customHeight="1" x14ac:dyDescent="0.2">
      <c r="A23" s="10" t="s">
        <v>17</v>
      </c>
      <c r="B23" s="11">
        <v>3640</v>
      </c>
      <c r="C23" s="12">
        <f>IFERROR(B23/B24,"")</f>
        <v>0.53568800588668142</v>
      </c>
    </row>
    <row r="24" spans="1:3" ht="15.75" customHeight="1" x14ac:dyDescent="0.2">
      <c r="A24" s="9" t="s">
        <v>5</v>
      </c>
      <c r="B24" s="13">
        <f>IF(SUM(B22:B23)=0,"",SUM(B22:B23))</f>
        <v>6795</v>
      </c>
      <c r="C24" s="14">
        <f>IF(SUM(B22:B23)=0,"",SUM(C22:C23))</f>
        <v>1</v>
      </c>
    </row>
    <row r="25" spans="1:3" ht="15.75" customHeight="1" x14ac:dyDescent="0.2"/>
    <row r="26" spans="1:3" ht="15.75" customHeight="1" x14ac:dyDescent="0.2">
      <c r="A26" s="9" t="s">
        <v>31</v>
      </c>
      <c r="B26" s="10" t="s">
        <v>1</v>
      </c>
      <c r="C26" s="9" t="s">
        <v>2</v>
      </c>
    </row>
    <row r="27" spans="1:3" ht="15.75" customHeight="1" x14ac:dyDescent="0.2">
      <c r="A27" s="10" t="s">
        <v>32</v>
      </c>
      <c r="B27" s="11">
        <v>3555</v>
      </c>
      <c r="C27" s="12">
        <f>IFERROR(B27/B29,"")</f>
        <v>0.52264039988238753</v>
      </c>
    </row>
    <row r="28" spans="1:3" ht="15.75" customHeight="1" x14ac:dyDescent="0.2">
      <c r="A28" s="10" t="s">
        <v>33</v>
      </c>
      <c r="B28" s="11">
        <v>3247</v>
      </c>
      <c r="C28" s="12">
        <f>IFERROR(B28/B29,"")</f>
        <v>0.47735960011761247</v>
      </c>
    </row>
    <row r="29" spans="1:3" ht="15.75" customHeight="1" x14ac:dyDescent="0.2">
      <c r="A29" s="9" t="s">
        <v>5</v>
      </c>
      <c r="B29" s="13">
        <f>IF(SUM(B27:B28)=0,"",SUM(B27:B28))</f>
        <v>6802</v>
      </c>
      <c r="C29" s="14">
        <f>IF(SUM(B27:B28)=0,"",SUM(C27:C28))</f>
        <v>1</v>
      </c>
    </row>
    <row r="30" spans="1:3" ht="15.75" customHeight="1" x14ac:dyDescent="0.2"/>
    <row r="31" spans="1:3" ht="15.75" customHeight="1" x14ac:dyDescent="0.2"/>
    <row r="32" spans="1:3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  <row r="44" ht="15.75" customHeight="1" x14ac:dyDescent="0.2"/>
    <row r="45" ht="15.75" customHeight="1" x14ac:dyDescent="0.2"/>
    <row r="46" ht="15.75" customHeight="1" x14ac:dyDescent="0.2"/>
    <row r="47" ht="15.75" customHeight="1" x14ac:dyDescent="0.2"/>
    <row r="48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pageMargins left="0.7" right="0.7" top="0.75" bottom="0.75" header="0" footer="0"/>
  <pageSetup orientation="landscape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C1000"/>
  <sheetViews>
    <sheetView workbookViewId="0"/>
  </sheetViews>
  <sheetFormatPr baseColWidth="10" defaultColWidth="11.1640625" defaultRowHeight="15" customHeight="1" x14ac:dyDescent="0.2"/>
  <cols>
    <col min="1" max="1" width="25" customWidth="1"/>
    <col min="2" max="2" width="15.33203125" customWidth="1"/>
    <col min="3" max="3" width="13.83203125" customWidth="1"/>
    <col min="4" max="6" width="10.5" customWidth="1"/>
    <col min="7" max="26" width="11.1640625" customWidth="1"/>
  </cols>
  <sheetData>
    <row r="1" spans="1:3" ht="15.75" customHeight="1" x14ac:dyDescent="0.2">
      <c r="A1" s="9" t="s">
        <v>0</v>
      </c>
      <c r="B1" s="10" t="s">
        <v>1</v>
      </c>
      <c r="C1" s="9" t="s">
        <v>2</v>
      </c>
    </row>
    <row r="2" spans="1:3" ht="15.75" customHeight="1" x14ac:dyDescent="0.2">
      <c r="A2" s="10" t="s">
        <v>3</v>
      </c>
      <c r="B2" s="11">
        <v>632</v>
      </c>
      <c r="C2" s="12">
        <f>IFERROR(B2/B4,"")</f>
        <v>0.3574660633484163</v>
      </c>
    </row>
    <row r="3" spans="1:3" ht="15.75" customHeight="1" x14ac:dyDescent="0.2">
      <c r="A3" s="10" t="s">
        <v>4</v>
      </c>
      <c r="B3" s="11">
        <v>1136</v>
      </c>
      <c r="C3" s="12">
        <f>IFERROR(B3/B4,"")</f>
        <v>0.64253393665158376</v>
      </c>
    </row>
    <row r="4" spans="1:3" ht="15.75" customHeight="1" x14ac:dyDescent="0.2">
      <c r="A4" s="9" t="s">
        <v>5</v>
      </c>
      <c r="B4" s="13">
        <f>IF(SUM(B2:B3)=0,"",SUM(B2:B3))</f>
        <v>1768</v>
      </c>
      <c r="C4" s="14">
        <f>IF(SUM(B2:B3)=0,"",SUM(C2:C3))</f>
        <v>1</v>
      </c>
    </row>
    <row r="5" spans="1:3" ht="15.75" customHeight="1" x14ac:dyDescent="0.2"/>
    <row r="6" spans="1:3" ht="15.75" customHeight="1" x14ac:dyDescent="0.2">
      <c r="A6" s="9" t="s">
        <v>6</v>
      </c>
      <c r="B6" s="10" t="s">
        <v>1</v>
      </c>
      <c r="C6" s="9" t="s">
        <v>2</v>
      </c>
    </row>
    <row r="7" spans="1:3" ht="15.75" customHeight="1" x14ac:dyDescent="0.2">
      <c r="A7" s="10" t="s">
        <v>7</v>
      </c>
      <c r="B7" s="11">
        <v>574</v>
      </c>
      <c r="C7" s="12">
        <f>IFERROR(B7/B9,"")</f>
        <v>0.32539682539682541</v>
      </c>
    </row>
    <row r="8" spans="1:3" ht="15.75" customHeight="1" x14ac:dyDescent="0.2">
      <c r="A8" s="10" t="s">
        <v>8</v>
      </c>
      <c r="B8" s="11">
        <v>1190</v>
      </c>
      <c r="C8" s="12">
        <f>IFERROR(B8/B9,"")</f>
        <v>0.67460317460317465</v>
      </c>
    </row>
    <row r="9" spans="1:3" ht="15.75" customHeight="1" x14ac:dyDescent="0.2">
      <c r="A9" s="9" t="s">
        <v>5</v>
      </c>
      <c r="B9" s="13">
        <f>IF(SUM(B7:B8)=0,"",SUM(B7:B8))</f>
        <v>1764</v>
      </c>
      <c r="C9" s="14">
        <f>IF(SUM(B7:B8)=0,"",SUM(C7:C8))</f>
        <v>1</v>
      </c>
    </row>
    <row r="10" spans="1:3" ht="15.75" customHeight="1" x14ac:dyDescent="0.2"/>
    <row r="11" spans="1:3" ht="15.75" customHeight="1" x14ac:dyDescent="0.2">
      <c r="A11" s="9" t="s">
        <v>9</v>
      </c>
      <c r="B11" s="10" t="s">
        <v>1</v>
      </c>
      <c r="C11" s="9" t="s">
        <v>2</v>
      </c>
    </row>
    <row r="12" spans="1:3" ht="15.75" customHeight="1" x14ac:dyDescent="0.2">
      <c r="A12" s="10" t="s">
        <v>10</v>
      </c>
      <c r="B12" s="11">
        <v>533</v>
      </c>
      <c r="C12" s="12">
        <f>IFERROR(B12/B14,"")</f>
        <v>0.30387685290763966</v>
      </c>
    </row>
    <row r="13" spans="1:3" ht="15.75" customHeight="1" x14ac:dyDescent="0.2">
      <c r="A13" s="10" t="s">
        <v>11</v>
      </c>
      <c r="B13" s="11">
        <v>1221</v>
      </c>
      <c r="C13" s="12">
        <f>IFERROR(B13/B14,"")</f>
        <v>0.69612314709236034</v>
      </c>
    </row>
    <row r="14" spans="1:3" ht="15.75" customHeight="1" x14ac:dyDescent="0.2">
      <c r="A14" s="9" t="s">
        <v>5</v>
      </c>
      <c r="B14" s="13">
        <f>IF(SUM(B12:B13)=0,"",SUM(B12:B13))</f>
        <v>1754</v>
      </c>
      <c r="C14" s="14">
        <f>IF(SUM(B12:B13)=0,"",SUM(C12:C13))</f>
        <v>1</v>
      </c>
    </row>
    <row r="15" spans="1:3" ht="15.75" customHeight="1" x14ac:dyDescent="0.2"/>
    <row r="16" spans="1:3" ht="15.75" customHeight="1" x14ac:dyDescent="0.2">
      <c r="A16" s="9" t="s">
        <v>12</v>
      </c>
      <c r="B16" s="10" t="s">
        <v>1</v>
      </c>
      <c r="C16" s="9" t="s">
        <v>2</v>
      </c>
    </row>
    <row r="17" spans="1:3" ht="15.75" customHeight="1" x14ac:dyDescent="0.2">
      <c r="A17" s="10" t="s">
        <v>13</v>
      </c>
      <c r="B17" s="11">
        <v>767</v>
      </c>
      <c r="C17" s="12">
        <f>IFERROR(B17/B19,"")</f>
        <v>0.44515380150899592</v>
      </c>
    </row>
    <row r="18" spans="1:3" ht="15.75" customHeight="1" x14ac:dyDescent="0.2">
      <c r="A18" s="10" t="s">
        <v>14</v>
      </c>
      <c r="B18" s="11">
        <v>956</v>
      </c>
      <c r="C18" s="12">
        <f>IFERROR(B18/B19,"")</f>
        <v>0.55484619849100403</v>
      </c>
    </row>
    <row r="19" spans="1:3" ht="15.75" customHeight="1" x14ac:dyDescent="0.2">
      <c r="A19" s="9" t="s">
        <v>5</v>
      </c>
      <c r="B19" s="13">
        <f>IF(SUM(B17:B18)=0,"",SUM(B17:B18))</f>
        <v>1723</v>
      </c>
      <c r="C19" s="14">
        <f>IF(SUM(B17:B18)=0,"",SUM(C17:C18))</f>
        <v>1</v>
      </c>
    </row>
    <row r="20" spans="1:3" ht="15.75" customHeight="1" x14ac:dyDescent="0.2"/>
    <row r="21" spans="1:3" ht="15.75" customHeight="1" x14ac:dyDescent="0.2">
      <c r="A21" s="9" t="s">
        <v>15</v>
      </c>
      <c r="B21" s="10" t="s">
        <v>1</v>
      </c>
      <c r="C21" s="9" t="s">
        <v>2</v>
      </c>
    </row>
    <row r="22" spans="1:3" ht="15.75" customHeight="1" x14ac:dyDescent="0.2">
      <c r="A22" s="10" t="s">
        <v>16</v>
      </c>
      <c r="B22" s="11">
        <v>564</v>
      </c>
      <c r="C22" s="12">
        <f>IFERROR(B22/B24,"")</f>
        <v>0.32563510392609701</v>
      </c>
    </row>
    <row r="23" spans="1:3" ht="15.75" customHeight="1" x14ac:dyDescent="0.2">
      <c r="A23" s="10" t="s">
        <v>17</v>
      </c>
      <c r="B23" s="11">
        <v>1168</v>
      </c>
      <c r="C23" s="12">
        <f>IFERROR(B23/B24,"")</f>
        <v>0.67436489607390304</v>
      </c>
    </row>
    <row r="24" spans="1:3" ht="15.75" customHeight="1" x14ac:dyDescent="0.2">
      <c r="A24" s="9" t="s">
        <v>5</v>
      </c>
      <c r="B24" s="13">
        <f>IF(SUM(B22:B23)=0,"",SUM(B22:B23))</f>
        <v>1732</v>
      </c>
      <c r="C24" s="14">
        <f>IF(SUM(B22:B23)=0,"",SUM(C22:C23))</f>
        <v>1</v>
      </c>
    </row>
    <row r="25" spans="1:3" ht="15.75" customHeight="1" x14ac:dyDescent="0.2"/>
    <row r="26" spans="1:3" ht="15.75" customHeight="1" x14ac:dyDescent="0.2"/>
    <row r="27" spans="1:3" ht="15.75" customHeight="1" x14ac:dyDescent="0.2"/>
    <row r="28" spans="1:3" ht="15.75" customHeight="1" x14ac:dyDescent="0.2"/>
    <row r="29" spans="1:3" ht="15.75" customHeight="1" x14ac:dyDescent="0.2"/>
    <row r="30" spans="1:3" ht="15.75" customHeight="1" x14ac:dyDescent="0.2"/>
    <row r="31" spans="1:3" ht="15.75" customHeight="1" x14ac:dyDescent="0.2"/>
    <row r="32" spans="1:3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  <row r="44" ht="15.75" customHeight="1" x14ac:dyDescent="0.2"/>
    <row r="45" ht="15.75" customHeight="1" x14ac:dyDescent="0.2"/>
    <row r="46" ht="15.75" customHeight="1" x14ac:dyDescent="0.2"/>
    <row r="47" ht="15.75" customHeight="1" x14ac:dyDescent="0.2"/>
    <row r="48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pageMargins left="0.7" right="0.7" top="0.75" bottom="0.75" header="0" footer="0"/>
  <pageSetup orientation="landscape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C1000"/>
  <sheetViews>
    <sheetView workbookViewId="0"/>
  </sheetViews>
  <sheetFormatPr baseColWidth="10" defaultColWidth="11.1640625" defaultRowHeight="15" customHeight="1" x14ac:dyDescent="0.2"/>
  <cols>
    <col min="1" max="1" width="25" customWidth="1"/>
    <col min="2" max="2" width="15.33203125" customWidth="1"/>
    <col min="3" max="3" width="13.83203125" customWidth="1"/>
    <col min="4" max="6" width="10.5" customWidth="1"/>
    <col min="7" max="26" width="11.1640625" customWidth="1"/>
  </cols>
  <sheetData>
    <row r="1" spans="1:3" ht="15.75" customHeight="1" x14ac:dyDescent="0.2">
      <c r="A1" s="9" t="s">
        <v>0</v>
      </c>
      <c r="B1" s="10" t="s">
        <v>1</v>
      </c>
      <c r="C1" s="9" t="s">
        <v>2</v>
      </c>
    </row>
    <row r="2" spans="1:3" ht="15.75" customHeight="1" x14ac:dyDescent="0.2">
      <c r="A2" s="10" t="s">
        <v>3</v>
      </c>
      <c r="B2" s="11">
        <v>2693</v>
      </c>
      <c r="C2" s="12">
        <f>IFERROR(B2/B4,"")</f>
        <v>0.43087999999999999</v>
      </c>
    </row>
    <row r="3" spans="1:3" ht="15.75" customHeight="1" x14ac:dyDescent="0.2">
      <c r="A3" s="10" t="s">
        <v>4</v>
      </c>
      <c r="B3" s="11">
        <v>3557</v>
      </c>
      <c r="C3" s="12">
        <f>IFERROR(B3/B4,"")</f>
        <v>0.56911999999999996</v>
      </c>
    </row>
    <row r="4" spans="1:3" ht="15.75" customHeight="1" x14ac:dyDescent="0.2">
      <c r="A4" s="9" t="s">
        <v>5</v>
      </c>
      <c r="B4" s="13">
        <f>IF(SUM(B2:B3)=0,"",SUM(B2:B3))</f>
        <v>6250</v>
      </c>
      <c r="C4" s="14">
        <f>IF(SUM(B2:B3)=0,"",SUM(C2:C3))</f>
        <v>1</v>
      </c>
    </row>
    <row r="5" spans="1:3" ht="15.75" customHeight="1" x14ac:dyDescent="0.2"/>
    <row r="6" spans="1:3" ht="15.75" customHeight="1" x14ac:dyDescent="0.2">
      <c r="A6" s="9" t="s">
        <v>6</v>
      </c>
      <c r="B6" s="10" t="s">
        <v>1</v>
      </c>
      <c r="C6" s="9" t="s">
        <v>2</v>
      </c>
    </row>
    <row r="7" spans="1:3" ht="15.75" customHeight="1" x14ac:dyDescent="0.2">
      <c r="A7" s="10" t="s">
        <v>7</v>
      </c>
      <c r="B7" s="11">
        <v>3634</v>
      </c>
      <c r="C7" s="12">
        <f>IFERROR(B7/B9,"")</f>
        <v>0.57400094771758015</v>
      </c>
    </row>
    <row r="8" spans="1:3" ht="15.75" customHeight="1" x14ac:dyDescent="0.2">
      <c r="A8" s="10" t="s">
        <v>8</v>
      </c>
      <c r="B8" s="11">
        <v>2697</v>
      </c>
      <c r="C8" s="12">
        <f>IFERROR(B8/B9,"")</f>
        <v>0.42599905228241985</v>
      </c>
    </row>
    <row r="9" spans="1:3" ht="15.75" customHeight="1" x14ac:dyDescent="0.2">
      <c r="A9" s="9" t="s">
        <v>5</v>
      </c>
      <c r="B9" s="13">
        <f>IF(SUM(B7:B8)=0,"",SUM(B7:B8))</f>
        <v>6331</v>
      </c>
      <c r="C9" s="14">
        <f>IF(SUM(B7:B8)=0,"",SUM(C7:C8))</f>
        <v>1</v>
      </c>
    </row>
    <row r="10" spans="1:3" ht="15.75" customHeight="1" x14ac:dyDescent="0.2"/>
    <row r="11" spans="1:3" ht="15.75" customHeight="1" x14ac:dyDescent="0.2">
      <c r="A11" s="9" t="s">
        <v>9</v>
      </c>
      <c r="B11" s="10" t="s">
        <v>1</v>
      </c>
      <c r="C11" s="9" t="s">
        <v>2</v>
      </c>
    </row>
    <row r="12" spans="1:3" ht="15.75" customHeight="1" x14ac:dyDescent="0.2">
      <c r="A12" s="10" t="s">
        <v>10</v>
      </c>
      <c r="B12" s="11">
        <v>2798</v>
      </c>
      <c r="C12" s="12">
        <f>IFERROR(B12/B14,"")</f>
        <v>0.45092667203867848</v>
      </c>
    </row>
    <row r="13" spans="1:3" ht="15.75" customHeight="1" x14ac:dyDescent="0.2">
      <c r="A13" s="10" t="s">
        <v>11</v>
      </c>
      <c r="B13" s="11">
        <v>3407</v>
      </c>
      <c r="C13" s="12">
        <f>IFERROR(B13/B14,"")</f>
        <v>0.54907332796132147</v>
      </c>
    </row>
    <row r="14" spans="1:3" ht="15.75" customHeight="1" x14ac:dyDescent="0.2">
      <c r="A14" s="9" t="s">
        <v>5</v>
      </c>
      <c r="B14" s="13">
        <f>IF(SUM(B12:B13)=0,"",SUM(B12:B13))</f>
        <v>6205</v>
      </c>
      <c r="C14" s="14">
        <f>IF(SUM(B12:B13)=0,"",SUM(C12:C13))</f>
        <v>1</v>
      </c>
    </row>
    <row r="15" spans="1:3" ht="15.75" customHeight="1" x14ac:dyDescent="0.2"/>
    <row r="16" spans="1:3" ht="15.75" customHeight="1" x14ac:dyDescent="0.2">
      <c r="A16" s="9" t="s">
        <v>12</v>
      </c>
      <c r="B16" s="10" t="s">
        <v>1</v>
      </c>
      <c r="C16" s="9" t="s">
        <v>2</v>
      </c>
    </row>
    <row r="17" spans="1:3" ht="15.75" customHeight="1" x14ac:dyDescent="0.2">
      <c r="A17" s="10" t="s">
        <v>13</v>
      </c>
      <c r="B17" s="11">
        <v>3473</v>
      </c>
      <c r="C17" s="12">
        <f>IFERROR(B17/B19,"")</f>
        <v>0.57046649145860706</v>
      </c>
    </row>
    <row r="18" spans="1:3" ht="15.75" customHeight="1" x14ac:dyDescent="0.2">
      <c r="A18" s="10" t="s">
        <v>14</v>
      </c>
      <c r="B18" s="11">
        <v>2615</v>
      </c>
      <c r="C18" s="12">
        <f>IFERROR(B18/B19,"")</f>
        <v>0.42953350854139288</v>
      </c>
    </row>
    <row r="19" spans="1:3" ht="15.75" customHeight="1" x14ac:dyDescent="0.2">
      <c r="A19" s="9" t="s">
        <v>5</v>
      </c>
      <c r="B19" s="13">
        <f>IF(SUM(B17:B18)=0,"",SUM(B17:B18))</f>
        <v>6088</v>
      </c>
      <c r="C19" s="14">
        <f>IF(SUM(B17:B18)=0,"",SUM(C17:C18))</f>
        <v>1</v>
      </c>
    </row>
    <row r="20" spans="1:3" ht="15.75" customHeight="1" x14ac:dyDescent="0.2"/>
    <row r="21" spans="1:3" ht="15.75" customHeight="1" x14ac:dyDescent="0.2">
      <c r="A21" s="9" t="s">
        <v>15</v>
      </c>
      <c r="B21" s="10" t="s">
        <v>1</v>
      </c>
      <c r="C21" s="9" t="s">
        <v>2</v>
      </c>
    </row>
    <row r="22" spans="1:3" ht="15.75" customHeight="1" x14ac:dyDescent="0.2">
      <c r="A22" s="10" t="s">
        <v>16</v>
      </c>
      <c r="B22" s="11">
        <v>3434</v>
      </c>
      <c r="C22" s="12">
        <f>IFERROR(B22/B24,"")</f>
        <v>0.56138630047408855</v>
      </c>
    </row>
    <row r="23" spans="1:3" ht="15.75" customHeight="1" x14ac:dyDescent="0.2">
      <c r="A23" s="10" t="s">
        <v>17</v>
      </c>
      <c r="B23" s="11">
        <v>2683</v>
      </c>
      <c r="C23" s="12">
        <f>IFERROR(B23/B24,"")</f>
        <v>0.43861369952591139</v>
      </c>
    </row>
    <row r="24" spans="1:3" ht="15.75" customHeight="1" x14ac:dyDescent="0.2">
      <c r="A24" s="9" t="s">
        <v>5</v>
      </c>
      <c r="B24" s="13">
        <f>IF(SUM(B22:B23)=0,"",SUM(B22:B23))</f>
        <v>6117</v>
      </c>
      <c r="C24" s="14">
        <f>IF(SUM(B22:B23)=0,"",SUM(C22:C23))</f>
        <v>1</v>
      </c>
    </row>
    <row r="25" spans="1:3" ht="15.75" customHeight="1" x14ac:dyDescent="0.2"/>
    <row r="26" spans="1:3" ht="15.75" customHeight="1" x14ac:dyDescent="0.2"/>
    <row r="27" spans="1:3" ht="15.75" customHeight="1" x14ac:dyDescent="0.2"/>
    <row r="28" spans="1:3" ht="15.75" customHeight="1" x14ac:dyDescent="0.2"/>
    <row r="29" spans="1:3" ht="15.75" customHeight="1" x14ac:dyDescent="0.2"/>
    <row r="30" spans="1:3" ht="15.75" customHeight="1" x14ac:dyDescent="0.2"/>
    <row r="31" spans="1:3" ht="15.75" customHeight="1" x14ac:dyDescent="0.2"/>
    <row r="32" spans="1:3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  <row r="44" ht="15.75" customHeight="1" x14ac:dyDescent="0.2"/>
    <row r="45" ht="15.75" customHeight="1" x14ac:dyDescent="0.2"/>
    <row r="46" ht="15.75" customHeight="1" x14ac:dyDescent="0.2"/>
    <row r="47" ht="15.75" customHeight="1" x14ac:dyDescent="0.2"/>
    <row r="48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pageMargins left="0.7" right="0.7" top="0.75" bottom="0.75" header="0" footer="0"/>
  <pageSetup orientation="landscape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C1000"/>
  <sheetViews>
    <sheetView workbookViewId="0"/>
  </sheetViews>
  <sheetFormatPr baseColWidth="10" defaultColWidth="11.1640625" defaultRowHeight="15" customHeight="1" x14ac:dyDescent="0.2"/>
  <cols>
    <col min="1" max="1" width="25" customWidth="1"/>
    <col min="2" max="2" width="15.33203125" customWidth="1"/>
    <col min="3" max="3" width="13.83203125" customWidth="1"/>
    <col min="4" max="6" width="10.5" customWidth="1"/>
    <col min="7" max="26" width="11.1640625" customWidth="1"/>
  </cols>
  <sheetData>
    <row r="1" spans="1:3" ht="15.75" customHeight="1" x14ac:dyDescent="0.2">
      <c r="A1" s="9" t="s">
        <v>0</v>
      </c>
      <c r="B1" s="10" t="s">
        <v>1</v>
      </c>
      <c r="C1" s="9" t="s">
        <v>2</v>
      </c>
    </row>
    <row r="2" spans="1:3" ht="15.75" customHeight="1" x14ac:dyDescent="0.2">
      <c r="A2" s="10" t="s">
        <v>3</v>
      </c>
      <c r="B2" s="11">
        <v>1701</v>
      </c>
      <c r="C2" s="12">
        <f>IFERROR(B2/B4,"")</f>
        <v>0.5112714156898106</v>
      </c>
    </row>
    <row r="3" spans="1:3" ht="15.75" customHeight="1" x14ac:dyDescent="0.2">
      <c r="A3" s="10" t="s">
        <v>4</v>
      </c>
      <c r="B3" s="11">
        <v>1626</v>
      </c>
      <c r="C3" s="12">
        <f>IFERROR(B3/B4,"")</f>
        <v>0.48872858431018934</v>
      </c>
    </row>
    <row r="4" spans="1:3" ht="15.75" customHeight="1" x14ac:dyDescent="0.2">
      <c r="A4" s="9" t="s">
        <v>5</v>
      </c>
      <c r="B4" s="13">
        <f>IF(SUM(B2:B3)=0,"",SUM(B2:B3))</f>
        <v>3327</v>
      </c>
      <c r="C4" s="14">
        <f>IF(SUM(B2:B3)=0,"",SUM(C2:C3))</f>
        <v>1</v>
      </c>
    </row>
    <row r="5" spans="1:3" ht="15.75" customHeight="1" x14ac:dyDescent="0.2"/>
    <row r="6" spans="1:3" ht="15.75" customHeight="1" x14ac:dyDescent="0.2">
      <c r="A6" s="9" t="s">
        <v>6</v>
      </c>
      <c r="B6" s="10" t="s">
        <v>1</v>
      </c>
      <c r="C6" s="9" t="s">
        <v>2</v>
      </c>
    </row>
    <row r="7" spans="1:3" ht="15.75" customHeight="1" x14ac:dyDescent="0.2">
      <c r="A7" s="10" t="s">
        <v>7</v>
      </c>
      <c r="B7" s="11">
        <v>1655</v>
      </c>
      <c r="C7" s="12">
        <f>IFERROR(B7/B9,"")</f>
        <v>0.5</v>
      </c>
    </row>
    <row r="8" spans="1:3" ht="15.75" customHeight="1" x14ac:dyDescent="0.2">
      <c r="A8" s="10" t="s">
        <v>8</v>
      </c>
      <c r="B8" s="11">
        <v>1655</v>
      </c>
      <c r="C8" s="12">
        <f>IFERROR(B8/B9,"")</f>
        <v>0.5</v>
      </c>
    </row>
    <row r="9" spans="1:3" ht="15.75" customHeight="1" x14ac:dyDescent="0.2">
      <c r="A9" s="9" t="s">
        <v>5</v>
      </c>
      <c r="B9" s="13">
        <f>IF(SUM(B7:B8)=0,"",SUM(B7:B8))</f>
        <v>3310</v>
      </c>
      <c r="C9" s="14">
        <f>IF(SUM(B7:B8)=0,"",SUM(C7:C8))</f>
        <v>1</v>
      </c>
    </row>
    <row r="10" spans="1:3" ht="15.75" customHeight="1" x14ac:dyDescent="0.2"/>
    <row r="11" spans="1:3" ht="15.75" customHeight="1" x14ac:dyDescent="0.2">
      <c r="A11" s="9" t="s">
        <v>9</v>
      </c>
      <c r="B11" s="10" t="s">
        <v>1</v>
      </c>
      <c r="C11" s="9" t="s">
        <v>2</v>
      </c>
    </row>
    <row r="12" spans="1:3" ht="15.75" customHeight="1" x14ac:dyDescent="0.2">
      <c r="A12" s="10" t="s">
        <v>10</v>
      </c>
      <c r="B12" s="11">
        <v>1511</v>
      </c>
      <c r="C12" s="12">
        <f>IFERROR(B12/B14,"")</f>
        <v>0.46925465838509317</v>
      </c>
    </row>
    <row r="13" spans="1:3" ht="15.75" customHeight="1" x14ac:dyDescent="0.2">
      <c r="A13" s="10" t="s">
        <v>11</v>
      </c>
      <c r="B13" s="11">
        <v>1709</v>
      </c>
      <c r="C13" s="12">
        <f>IFERROR(B13/B14,"")</f>
        <v>0.53074534161490683</v>
      </c>
    </row>
    <row r="14" spans="1:3" ht="15.75" customHeight="1" x14ac:dyDescent="0.2">
      <c r="A14" s="9" t="s">
        <v>5</v>
      </c>
      <c r="B14" s="13">
        <f>IF(SUM(B12:B13)=0,"",SUM(B12:B13))</f>
        <v>3220</v>
      </c>
      <c r="C14" s="14">
        <f>IF(SUM(B12:B13)=0,"",SUM(C12:C13))</f>
        <v>1</v>
      </c>
    </row>
    <row r="15" spans="1:3" ht="15.75" customHeight="1" x14ac:dyDescent="0.2"/>
    <row r="16" spans="1:3" ht="15.75" customHeight="1" x14ac:dyDescent="0.2">
      <c r="A16" s="9" t="s">
        <v>12</v>
      </c>
      <c r="B16" s="10" t="s">
        <v>1</v>
      </c>
      <c r="C16" s="9" t="s">
        <v>2</v>
      </c>
    </row>
    <row r="17" spans="1:3" ht="15.75" customHeight="1" x14ac:dyDescent="0.2">
      <c r="A17" s="10" t="s">
        <v>13</v>
      </c>
      <c r="B17" s="11">
        <v>2011</v>
      </c>
      <c r="C17" s="12">
        <f>IFERROR(B17/B19,"")</f>
        <v>0.64808250080567198</v>
      </c>
    </row>
    <row r="18" spans="1:3" ht="15.75" customHeight="1" x14ac:dyDescent="0.2">
      <c r="A18" s="10" t="s">
        <v>14</v>
      </c>
      <c r="B18" s="11">
        <v>1092</v>
      </c>
      <c r="C18" s="12">
        <f>IFERROR(B18/B19,"")</f>
        <v>0.35191749919432808</v>
      </c>
    </row>
    <row r="19" spans="1:3" ht="15.75" customHeight="1" x14ac:dyDescent="0.2">
      <c r="A19" s="9" t="s">
        <v>5</v>
      </c>
      <c r="B19" s="13">
        <f>IF(SUM(B17:B18)=0,"",SUM(B17:B18))</f>
        <v>3103</v>
      </c>
      <c r="C19" s="14">
        <f>IF(SUM(B17:B18)=0,"",SUM(C17:C18))</f>
        <v>1</v>
      </c>
    </row>
    <row r="20" spans="1:3" ht="15.75" customHeight="1" x14ac:dyDescent="0.2"/>
    <row r="21" spans="1:3" ht="15.75" customHeight="1" x14ac:dyDescent="0.2">
      <c r="A21" s="9" t="s">
        <v>15</v>
      </c>
      <c r="B21" s="10" t="s">
        <v>1</v>
      </c>
      <c r="C21" s="9" t="s">
        <v>2</v>
      </c>
    </row>
    <row r="22" spans="1:3" ht="15.75" customHeight="1" x14ac:dyDescent="0.2">
      <c r="A22" s="10" t="s">
        <v>16</v>
      </c>
      <c r="B22" s="11">
        <v>1648</v>
      </c>
      <c r="C22" s="12">
        <f>IFERROR(B22/B24,"")</f>
        <v>0.52719129878438897</v>
      </c>
    </row>
    <row r="23" spans="1:3" ht="15.75" customHeight="1" x14ac:dyDescent="0.2">
      <c r="A23" s="10" t="s">
        <v>17</v>
      </c>
      <c r="B23" s="11">
        <v>1478</v>
      </c>
      <c r="C23" s="12">
        <f>IFERROR(B23/B24,"")</f>
        <v>0.47280870121561103</v>
      </c>
    </row>
    <row r="24" spans="1:3" ht="15.75" customHeight="1" x14ac:dyDescent="0.2">
      <c r="A24" s="9" t="s">
        <v>5</v>
      </c>
      <c r="B24" s="13">
        <f>IF(SUM(B22:B23)=0,"",SUM(B22:B23))</f>
        <v>3126</v>
      </c>
      <c r="C24" s="14">
        <f>IF(SUM(B22:B23)=0,"",SUM(C22:C23))</f>
        <v>1</v>
      </c>
    </row>
    <row r="25" spans="1:3" ht="15.75" customHeight="1" x14ac:dyDescent="0.2"/>
    <row r="26" spans="1:3" ht="15.75" customHeight="1" x14ac:dyDescent="0.2">
      <c r="A26" s="9" t="s">
        <v>54</v>
      </c>
      <c r="B26" s="10" t="s">
        <v>1</v>
      </c>
      <c r="C26" s="9" t="s">
        <v>2</v>
      </c>
    </row>
    <row r="27" spans="1:3" ht="15.75" customHeight="1" x14ac:dyDescent="0.2">
      <c r="A27" s="10" t="s">
        <v>55</v>
      </c>
      <c r="B27" s="11">
        <v>1222</v>
      </c>
      <c r="C27" s="12">
        <f>IFERROR(B27/B29,"")</f>
        <v>0.35533585344576912</v>
      </c>
    </row>
    <row r="28" spans="1:3" ht="15.75" customHeight="1" x14ac:dyDescent="0.2">
      <c r="A28" s="10" t="s">
        <v>56</v>
      </c>
      <c r="B28" s="11">
        <v>2217</v>
      </c>
      <c r="C28" s="12">
        <f>IFERROR(B28/B29,"")</f>
        <v>0.64466414655423088</v>
      </c>
    </row>
    <row r="29" spans="1:3" ht="15.75" customHeight="1" x14ac:dyDescent="0.2">
      <c r="A29" s="9" t="s">
        <v>5</v>
      </c>
      <c r="B29" s="13">
        <f>IF(SUM(B27:B28)=0,"",SUM(B27:B28))</f>
        <v>3439</v>
      </c>
      <c r="C29" s="14">
        <f>IF(SUM(B27:B28)=0,"",SUM(C27:C28))</f>
        <v>1</v>
      </c>
    </row>
    <row r="30" spans="1:3" ht="15.75" customHeight="1" x14ac:dyDescent="0.2"/>
    <row r="31" spans="1:3" ht="15.75" customHeight="1" x14ac:dyDescent="0.2">
      <c r="A31" s="9" t="s">
        <v>57</v>
      </c>
      <c r="B31" s="10" t="s">
        <v>1</v>
      </c>
      <c r="C31" s="9" t="s">
        <v>2</v>
      </c>
    </row>
    <row r="32" spans="1:3" ht="15.75" customHeight="1" x14ac:dyDescent="0.2">
      <c r="A32" s="10" t="s">
        <v>58</v>
      </c>
      <c r="B32" s="11">
        <v>1731</v>
      </c>
      <c r="C32" s="12">
        <f>IFERROR(B32/B34,"")</f>
        <v>0.498416354736539</v>
      </c>
    </row>
    <row r="33" spans="1:3" ht="15.75" customHeight="1" x14ac:dyDescent="0.2">
      <c r="A33" s="10" t="s">
        <v>59</v>
      </c>
      <c r="B33" s="11">
        <v>1742</v>
      </c>
      <c r="C33" s="12">
        <f>IFERROR(B33/B34,"")</f>
        <v>0.501583645263461</v>
      </c>
    </row>
    <row r="34" spans="1:3" ht="15.75" customHeight="1" x14ac:dyDescent="0.2">
      <c r="A34" s="9" t="s">
        <v>5</v>
      </c>
      <c r="B34" s="13">
        <f>IF(SUM(B32:B33)=0,"",SUM(B32:B33))</f>
        <v>3473</v>
      </c>
      <c r="C34" s="14">
        <f>IF(SUM(B32:B33)=0,"",SUM(C32:C33))</f>
        <v>1</v>
      </c>
    </row>
    <row r="35" spans="1:3" ht="15.75" customHeight="1" x14ac:dyDescent="0.2"/>
    <row r="36" spans="1:3" ht="15.75" customHeight="1" x14ac:dyDescent="0.2"/>
    <row r="37" spans="1:3" ht="15.75" customHeight="1" x14ac:dyDescent="0.2"/>
    <row r="38" spans="1:3" ht="15.75" customHeight="1" x14ac:dyDescent="0.2"/>
    <row r="39" spans="1:3" ht="15.75" customHeight="1" x14ac:dyDescent="0.2"/>
    <row r="40" spans="1:3" ht="15.75" customHeight="1" x14ac:dyDescent="0.2"/>
    <row r="41" spans="1:3" ht="15.75" customHeight="1" x14ac:dyDescent="0.2"/>
    <row r="42" spans="1:3" ht="15.75" customHeight="1" x14ac:dyDescent="0.2"/>
    <row r="43" spans="1:3" ht="15.75" customHeight="1" x14ac:dyDescent="0.2"/>
    <row r="44" spans="1:3" ht="15.75" customHeight="1" x14ac:dyDescent="0.2"/>
    <row r="45" spans="1:3" ht="15.75" customHeight="1" x14ac:dyDescent="0.2"/>
    <row r="46" spans="1:3" ht="15.75" customHeight="1" x14ac:dyDescent="0.2"/>
    <row r="47" spans="1:3" ht="15.75" customHeight="1" x14ac:dyDescent="0.2"/>
    <row r="48" spans="1:3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pageMargins left="0.7" right="0.7" top="0.75" bottom="0.75" header="0" footer="0"/>
  <pageSetup orientation="landscape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C1000"/>
  <sheetViews>
    <sheetView workbookViewId="0"/>
  </sheetViews>
  <sheetFormatPr baseColWidth="10" defaultColWidth="11.1640625" defaultRowHeight="15" customHeight="1" x14ac:dyDescent="0.2"/>
  <cols>
    <col min="1" max="1" width="25" customWidth="1"/>
    <col min="2" max="2" width="15.33203125" customWidth="1"/>
    <col min="3" max="3" width="13.83203125" customWidth="1"/>
    <col min="4" max="6" width="10.5" customWidth="1"/>
    <col min="7" max="26" width="11.1640625" customWidth="1"/>
  </cols>
  <sheetData>
    <row r="1" spans="1:3" ht="15.75" customHeight="1" x14ac:dyDescent="0.2">
      <c r="A1" s="9" t="s">
        <v>0</v>
      </c>
      <c r="B1" s="10" t="s">
        <v>1</v>
      </c>
      <c r="C1" s="9" t="s">
        <v>2</v>
      </c>
    </row>
    <row r="2" spans="1:3" ht="15.75" customHeight="1" x14ac:dyDescent="0.2">
      <c r="A2" s="10" t="s">
        <v>3</v>
      </c>
      <c r="B2" s="11">
        <v>1211</v>
      </c>
      <c r="C2" s="12">
        <f>IFERROR(B2/B4,"")</f>
        <v>0.48247011952191238</v>
      </c>
    </row>
    <row r="3" spans="1:3" ht="15.75" customHeight="1" x14ac:dyDescent="0.2">
      <c r="A3" s="10" t="s">
        <v>4</v>
      </c>
      <c r="B3" s="11">
        <v>1299</v>
      </c>
      <c r="C3" s="12">
        <f>IFERROR(B3/B4,"")</f>
        <v>0.51752988047808768</v>
      </c>
    </row>
    <row r="4" spans="1:3" ht="15.75" customHeight="1" x14ac:dyDescent="0.2">
      <c r="A4" s="9" t="s">
        <v>5</v>
      </c>
      <c r="B4" s="13">
        <f>IF(SUM(B2:B3)=0,"",SUM(B2:B3))</f>
        <v>2510</v>
      </c>
      <c r="C4" s="14">
        <f>IF(SUM(B2:B3)=0,"",SUM(C2:C3))</f>
        <v>1</v>
      </c>
    </row>
    <row r="5" spans="1:3" ht="15.75" customHeight="1" x14ac:dyDescent="0.2"/>
    <row r="6" spans="1:3" ht="15.75" customHeight="1" x14ac:dyDescent="0.2">
      <c r="A6" s="9" t="s">
        <v>6</v>
      </c>
      <c r="B6" s="10" t="s">
        <v>1</v>
      </c>
      <c r="C6" s="9" t="s">
        <v>2</v>
      </c>
    </row>
    <row r="7" spans="1:3" ht="15.75" customHeight="1" x14ac:dyDescent="0.2">
      <c r="A7" s="10" t="s">
        <v>7</v>
      </c>
      <c r="B7" s="11">
        <v>936</v>
      </c>
      <c r="C7" s="12">
        <f>IFERROR(B7/B9,"")</f>
        <v>0.37350359138068634</v>
      </c>
    </row>
    <row r="8" spans="1:3" ht="15.75" customHeight="1" x14ac:dyDescent="0.2">
      <c r="A8" s="10" t="s">
        <v>8</v>
      </c>
      <c r="B8" s="11">
        <v>1570</v>
      </c>
      <c r="C8" s="12">
        <f>IFERROR(B8/B9,"")</f>
        <v>0.62649640861931366</v>
      </c>
    </row>
    <row r="9" spans="1:3" ht="15.75" customHeight="1" x14ac:dyDescent="0.2">
      <c r="A9" s="9" t="s">
        <v>5</v>
      </c>
      <c r="B9" s="13">
        <f>IF(SUM(B7:B8)=0,"",SUM(B7:B8))</f>
        <v>2506</v>
      </c>
      <c r="C9" s="14">
        <f>IF(SUM(B7:B8)=0,"",SUM(C7:C8))</f>
        <v>1</v>
      </c>
    </row>
    <row r="10" spans="1:3" ht="15.75" customHeight="1" x14ac:dyDescent="0.2"/>
    <row r="11" spans="1:3" ht="15.75" customHeight="1" x14ac:dyDescent="0.2">
      <c r="A11" s="9" t="s">
        <v>9</v>
      </c>
      <c r="B11" s="10" t="s">
        <v>1</v>
      </c>
      <c r="C11" s="9" t="s">
        <v>2</v>
      </c>
    </row>
    <row r="12" spans="1:3" ht="15.75" customHeight="1" x14ac:dyDescent="0.2">
      <c r="A12" s="10" t="s">
        <v>10</v>
      </c>
      <c r="B12" s="11">
        <v>1149</v>
      </c>
      <c r="C12" s="12">
        <f>IFERROR(B12/B14,"")</f>
        <v>0.4785506039150354</v>
      </c>
    </row>
    <row r="13" spans="1:3" ht="15.75" customHeight="1" x14ac:dyDescent="0.2">
      <c r="A13" s="10" t="s">
        <v>11</v>
      </c>
      <c r="B13" s="11">
        <v>1252</v>
      </c>
      <c r="C13" s="12">
        <f>IFERROR(B13/B14,"")</f>
        <v>0.52144939608496454</v>
      </c>
    </row>
    <row r="14" spans="1:3" ht="15.75" customHeight="1" x14ac:dyDescent="0.2">
      <c r="A14" s="9" t="s">
        <v>5</v>
      </c>
      <c r="B14" s="13">
        <f>IF(SUM(B12:B13)=0,"",SUM(B12:B13))</f>
        <v>2401</v>
      </c>
      <c r="C14" s="14">
        <f>IF(SUM(B12:B13)=0,"",SUM(C12:C13))</f>
        <v>1</v>
      </c>
    </row>
    <row r="15" spans="1:3" ht="15.75" customHeight="1" x14ac:dyDescent="0.2"/>
    <row r="16" spans="1:3" ht="15.75" customHeight="1" x14ac:dyDescent="0.2">
      <c r="A16" s="9" t="s">
        <v>12</v>
      </c>
      <c r="B16" s="10" t="s">
        <v>1</v>
      </c>
      <c r="C16" s="9" t="s">
        <v>2</v>
      </c>
    </row>
    <row r="17" spans="1:3" ht="15.75" customHeight="1" x14ac:dyDescent="0.2">
      <c r="A17" s="10" t="s">
        <v>13</v>
      </c>
      <c r="B17" s="11">
        <v>1527</v>
      </c>
      <c r="C17" s="12">
        <f>IFERROR(B17/B19,"")</f>
        <v>0.65452207458208311</v>
      </c>
    </row>
    <row r="18" spans="1:3" ht="15.75" customHeight="1" x14ac:dyDescent="0.2">
      <c r="A18" s="10" t="s">
        <v>14</v>
      </c>
      <c r="B18" s="11">
        <v>806</v>
      </c>
      <c r="C18" s="12">
        <f>IFERROR(B18/B19,"")</f>
        <v>0.34547792541791683</v>
      </c>
    </row>
    <row r="19" spans="1:3" ht="15.75" customHeight="1" x14ac:dyDescent="0.2">
      <c r="A19" s="9" t="s">
        <v>5</v>
      </c>
      <c r="B19" s="13">
        <f>IF(SUM(B17:B18)=0,"",SUM(B17:B18))</f>
        <v>2333</v>
      </c>
      <c r="C19" s="14">
        <f>IF(SUM(B17:B18)=0,"",SUM(C17:C18))</f>
        <v>1</v>
      </c>
    </row>
    <row r="20" spans="1:3" ht="15.75" customHeight="1" x14ac:dyDescent="0.2"/>
    <row r="21" spans="1:3" ht="15.75" customHeight="1" x14ac:dyDescent="0.2">
      <c r="A21" s="9" t="s">
        <v>15</v>
      </c>
      <c r="B21" s="10" t="s">
        <v>1</v>
      </c>
      <c r="C21" s="9" t="s">
        <v>2</v>
      </c>
    </row>
    <row r="22" spans="1:3" ht="15.75" customHeight="1" x14ac:dyDescent="0.2">
      <c r="A22" s="10" t="s">
        <v>16</v>
      </c>
      <c r="B22" s="11">
        <v>1186</v>
      </c>
      <c r="C22" s="12">
        <f>IFERROR(B22/B24,"")</f>
        <v>0.51677559912854032</v>
      </c>
    </row>
    <row r="23" spans="1:3" ht="15.75" customHeight="1" x14ac:dyDescent="0.2">
      <c r="A23" s="10" t="s">
        <v>17</v>
      </c>
      <c r="B23" s="11">
        <v>1109</v>
      </c>
      <c r="C23" s="12">
        <f>IFERROR(B23/B24,"")</f>
        <v>0.48322440087145968</v>
      </c>
    </row>
    <row r="24" spans="1:3" ht="15.75" customHeight="1" x14ac:dyDescent="0.2">
      <c r="A24" s="9" t="s">
        <v>5</v>
      </c>
      <c r="B24" s="13">
        <f>IF(SUM(B22:B23)=0,"",SUM(B22:B23))</f>
        <v>2295</v>
      </c>
      <c r="C24" s="14">
        <f>IF(SUM(B22:B23)=0,"",SUM(C22:C23))</f>
        <v>1</v>
      </c>
    </row>
    <row r="25" spans="1:3" ht="15.75" customHeight="1" x14ac:dyDescent="0.2"/>
    <row r="26" spans="1:3" ht="15.75" customHeight="1" x14ac:dyDescent="0.2">
      <c r="A26" s="9" t="s">
        <v>60</v>
      </c>
      <c r="B26" s="10" t="s">
        <v>1</v>
      </c>
      <c r="C26" s="9" t="s">
        <v>2</v>
      </c>
    </row>
    <row r="27" spans="1:3" ht="15.75" customHeight="1" x14ac:dyDescent="0.2">
      <c r="A27" s="10" t="s">
        <v>61</v>
      </c>
      <c r="B27" s="11">
        <v>1378</v>
      </c>
      <c r="C27" s="12">
        <f>IFERROR(B27/B29,"")</f>
        <v>0.54531064503363669</v>
      </c>
    </row>
    <row r="28" spans="1:3" ht="15.75" customHeight="1" x14ac:dyDescent="0.2">
      <c r="A28" s="10" t="s">
        <v>62</v>
      </c>
      <c r="B28" s="11">
        <v>1149</v>
      </c>
      <c r="C28" s="12">
        <f>IFERROR(B28/B29,"")</f>
        <v>0.45468935496636326</v>
      </c>
    </row>
    <row r="29" spans="1:3" ht="15.75" customHeight="1" x14ac:dyDescent="0.2">
      <c r="A29" s="9" t="s">
        <v>5</v>
      </c>
      <c r="B29" s="13">
        <f>IF(SUM(B27:B28)=0,"",SUM(B27:B28))</f>
        <v>2527</v>
      </c>
      <c r="C29" s="14">
        <f>IF(SUM(B27:B28)=0,"",SUM(C27:C28))</f>
        <v>1</v>
      </c>
    </row>
    <row r="30" spans="1:3" ht="15.75" customHeight="1" x14ac:dyDescent="0.2"/>
    <row r="31" spans="1:3" ht="15.75" customHeight="1" x14ac:dyDescent="0.2"/>
    <row r="32" spans="1:3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  <row r="44" ht="15.75" customHeight="1" x14ac:dyDescent="0.2"/>
    <row r="45" ht="15.75" customHeight="1" x14ac:dyDescent="0.2"/>
    <row r="46" ht="15.75" customHeight="1" x14ac:dyDescent="0.2"/>
    <row r="47" ht="15.75" customHeight="1" x14ac:dyDescent="0.2"/>
    <row r="48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pageMargins left="0.7" right="0.7" top="0.75" bottom="0.75" header="0" footer="0"/>
  <pageSetup orientation="landscape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C1000"/>
  <sheetViews>
    <sheetView workbookViewId="0"/>
  </sheetViews>
  <sheetFormatPr baseColWidth="10" defaultColWidth="11.1640625" defaultRowHeight="15" customHeight="1" x14ac:dyDescent="0.2"/>
  <cols>
    <col min="1" max="1" width="25" customWidth="1"/>
    <col min="2" max="2" width="15.33203125" customWidth="1"/>
    <col min="3" max="3" width="13.83203125" customWidth="1"/>
    <col min="4" max="6" width="10.5" customWidth="1"/>
    <col min="7" max="26" width="11.1640625" customWidth="1"/>
  </cols>
  <sheetData>
    <row r="1" spans="1:3" ht="15.75" customHeight="1" x14ac:dyDescent="0.2">
      <c r="A1" s="9" t="s">
        <v>0</v>
      </c>
      <c r="B1" s="10" t="s">
        <v>1</v>
      </c>
      <c r="C1" s="9" t="s">
        <v>2</v>
      </c>
    </row>
    <row r="2" spans="1:3" ht="15.75" customHeight="1" x14ac:dyDescent="0.2">
      <c r="A2" s="10" t="s">
        <v>3</v>
      </c>
      <c r="B2" s="11">
        <v>986</v>
      </c>
      <c r="C2" s="12">
        <f>IFERROR(B2/B4,"")</f>
        <v>0.42136752136752137</v>
      </c>
    </row>
    <row r="3" spans="1:3" ht="15.75" customHeight="1" x14ac:dyDescent="0.2">
      <c r="A3" s="10" t="s">
        <v>4</v>
      </c>
      <c r="B3" s="11">
        <v>1354</v>
      </c>
      <c r="C3" s="12">
        <f>IFERROR(B3/B4,"")</f>
        <v>0.57863247863247869</v>
      </c>
    </row>
    <row r="4" spans="1:3" ht="15.75" customHeight="1" x14ac:dyDescent="0.2">
      <c r="A4" s="9" t="s">
        <v>5</v>
      </c>
      <c r="B4" s="13">
        <f>IF(SUM(B2:B3)=0,"",SUM(B2:B3))</f>
        <v>2340</v>
      </c>
      <c r="C4" s="14">
        <f>IF(SUM(B2:B3)=0,"",SUM(C2:C3))</f>
        <v>1</v>
      </c>
    </row>
    <row r="5" spans="1:3" ht="15.75" customHeight="1" x14ac:dyDescent="0.2"/>
    <row r="6" spans="1:3" ht="15.75" customHeight="1" x14ac:dyDescent="0.2">
      <c r="A6" s="9" t="s">
        <v>6</v>
      </c>
      <c r="B6" s="10" t="s">
        <v>1</v>
      </c>
      <c r="C6" s="9" t="s">
        <v>2</v>
      </c>
    </row>
    <row r="7" spans="1:3" ht="15.75" customHeight="1" x14ac:dyDescent="0.2">
      <c r="A7" s="10" t="s">
        <v>7</v>
      </c>
      <c r="B7" s="11">
        <v>452</v>
      </c>
      <c r="C7" s="12">
        <f>IFERROR(B7/B9,"")</f>
        <v>0.18999579655317361</v>
      </c>
    </row>
    <row r="8" spans="1:3" ht="15.75" customHeight="1" x14ac:dyDescent="0.2">
      <c r="A8" s="10" t="s">
        <v>8</v>
      </c>
      <c r="B8" s="11">
        <v>1927</v>
      </c>
      <c r="C8" s="12">
        <f>IFERROR(B8/B9,"")</f>
        <v>0.81000420344682644</v>
      </c>
    </row>
    <row r="9" spans="1:3" ht="15.75" customHeight="1" x14ac:dyDescent="0.2">
      <c r="A9" s="9" t="s">
        <v>5</v>
      </c>
      <c r="B9" s="13">
        <f>IF(SUM(B7:B8)=0,"",SUM(B7:B8))</f>
        <v>2379</v>
      </c>
      <c r="C9" s="14">
        <f>IF(SUM(B7:B8)=0,"",SUM(C7:C8))</f>
        <v>1</v>
      </c>
    </row>
    <row r="10" spans="1:3" ht="15.75" customHeight="1" x14ac:dyDescent="0.2"/>
    <row r="11" spans="1:3" ht="15.75" customHeight="1" x14ac:dyDescent="0.2">
      <c r="A11" s="9" t="s">
        <v>9</v>
      </c>
      <c r="B11" s="10" t="s">
        <v>1</v>
      </c>
      <c r="C11" s="9" t="s">
        <v>2</v>
      </c>
    </row>
    <row r="12" spans="1:3" ht="15.75" customHeight="1" x14ac:dyDescent="0.2">
      <c r="A12" s="10" t="s">
        <v>10</v>
      </c>
      <c r="B12" s="11">
        <v>1127</v>
      </c>
      <c r="C12" s="12">
        <f>IFERROR(B12/B14,"")</f>
        <v>0.48306900985855122</v>
      </c>
    </row>
    <row r="13" spans="1:3" ht="15.75" customHeight="1" x14ac:dyDescent="0.2">
      <c r="A13" s="10" t="s">
        <v>11</v>
      </c>
      <c r="B13" s="11">
        <v>1206</v>
      </c>
      <c r="C13" s="12">
        <f>IFERROR(B13/B14,"")</f>
        <v>0.51693099014144883</v>
      </c>
    </row>
    <row r="14" spans="1:3" ht="15.75" customHeight="1" x14ac:dyDescent="0.2">
      <c r="A14" s="9" t="s">
        <v>5</v>
      </c>
      <c r="B14" s="13">
        <f>IF(SUM(B12:B13)=0,"",SUM(B12:B13))</f>
        <v>2333</v>
      </c>
      <c r="C14" s="14">
        <f>IF(SUM(B12:B13)=0,"",SUM(C12:C13))</f>
        <v>1</v>
      </c>
    </row>
    <row r="15" spans="1:3" ht="15.75" customHeight="1" x14ac:dyDescent="0.2"/>
    <row r="16" spans="1:3" ht="15.75" customHeight="1" x14ac:dyDescent="0.2">
      <c r="A16" s="9" t="s">
        <v>12</v>
      </c>
      <c r="B16" s="10" t="s">
        <v>1</v>
      </c>
      <c r="C16" s="9" t="s">
        <v>2</v>
      </c>
    </row>
    <row r="17" spans="1:3" ht="15.75" customHeight="1" x14ac:dyDescent="0.2">
      <c r="A17" s="10" t="s">
        <v>13</v>
      </c>
      <c r="B17" s="11">
        <v>1443</v>
      </c>
      <c r="C17" s="12">
        <f>IFERROR(B17/B19,"")</f>
        <v>0.63206307490144542</v>
      </c>
    </row>
    <row r="18" spans="1:3" ht="15.75" customHeight="1" x14ac:dyDescent="0.2">
      <c r="A18" s="10" t="s">
        <v>14</v>
      </c>
      <c r="B18" s="11">
        <v>840</v>
      </c>
      <c r="C18" s="12">
        <f>IFERROR(B18/B19,"")</f>
        <v>0.36793692509855452</v>
      </c>
    </row>
    <row r="19" spans="1:3" ht="15.75" customHeight="1" x14ac:dyDescent="0.2">
      <c r="A19" s="9" t="s">
        <v>5</v>
      </c>
      <c r="B19" s="13">
        <f>IF(SUM(B17:B18)=0,"",SUM(B17:B18))</f>
        <v>2283</v>
      </c>
      <c r="C19" s="14">
        <f>IF(SUM(B17:B18)=0,"",SUM(C17:C18))</f>
        <v>1</v>
      </c>
    </row>
    <row r="20" spans="1:3" ht="15.75" customHeight="1" x14ac:dyDescent="0.2"/>
    <row r="21" spans="1:3" ht="15.75" customHeight="1" x14ac:dyDescent="0.2">
      <c r="A21" s="9" t="s">
        <v>15</v>
      </c>
      <c r="B21" s="10" t="s">
        <v>1</v>
      </c>
      <c r="C21" s="9" t="s">
        <v>2</v>
      </c>
    </row>
    <row r="22" spans="1:3" ht="15.75" customHeight="1" x14ac:dyDescent="0.2">
      <c r="A22" s="10" t="s">
        <v>16</v>
      </c>
      <c r="B22" s="11">
        <v>808</v>
      </c>
      <c r="C22" s="12">
        <f>IFERROR(B22/B24,"")</f>
        <v>0.35704816615112683</v>
      </c>
    </row>
    <row r="23" spans="1:3" ht="15.75" customHeight="1" x14ac:dyDescent="0.2">
      <c r="A23" s="10" t="s">
        <v>17</v>
      </c>
      <c r="B23" s="11">
        <v>1455</v>
      </c>
      <c r="C23" s="12">
        <f>IFERROR(B23/B24,"")</f>
        <v>0.64295183384887322</v>
      </c>
    </row>
    <row r="24" spans="1:3" ht="15.75" customHeight="1" x14ac:dyDescent="0.2">
      <c r="A24" s="9" t="s">
        <v>5</v>
      </c>
      <c r="B24" s="13">
        <f>IF(SUM(B22:B23)=0,"",SUM(B22:B23))</f>
        <v>2263</v>
      </c>
      <c r="C24" s="14">
        <f>IF(SUM(B22:B23)=0,"",SUM(C22:C23))</f>
        <v>1</v>
      </c>
    </row>
    <row r="25" spans="1:3" ht="15.75" customHeight="1" x14ac:dyDescent="0.2"/>
    <row r="26" spans="1:3" ht="15.75" customHeight="1" x14ac:dyDescent="0.2"/>
    <row r="27" spans="1:3" ht="15.75" customHeight="1" x14ac:dyDescent="0.2"/>
    <row r="28" spans="1:3" ht="15.75" customHeight="1" x14ac:dyDescent="0.2"/>
    <row r="29" spans="1:3" ht="15.75" customHeight="1" x14ac:dyDescent="0.2"/>
    <row r="30" spans="1:3" ht="15.75" customHeight="1" x14ac:dyDescent="0.2"/>
    <row r="31" spans="1:3" ht="15.75" customHeight="1" x14ac:dyDescent="0.2"/>
    <row r="32" spans="1:3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  <row r="44" ht="15.75" customHeight="1" x14ac:dyDescent="0.2"/>
    <row r="45" ht="15.75" customHeight="1" x14ac:dyDescent="0.2"/>
    <row r="46" ht="15.75" customHeight="1" x14ac:dyDescent="0.2"/>
    <row r="47" ht="15.75" customHeight="1" x14ac:dyDescent="0.2"/>
    <row r="48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pageMargins left="0.7" right="0.7" top="0.75" bottom="0.75" header="0" footer="0"/>
  <pageSetup orientation="landscape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C1000"/>
  <sheetViews>
    <sheetView workbookViewId="0"/>
  </sheetViews>
  <sheetFormatPr baseColWidth="10" defaultColWidth="11.1640625" defaultRowHeight="15" customHeight="1" x14ac:dyDescent="0.2"/>
  <cols>
    <col min="1" max="1" width="25" customWidth="1"/>
    <col min="2" max="2" width="15.33203125" customWidth="1"/>
    <col min="3" max="3" width="13.83203125" customWidth="1"/>
    <col min="4" max="6" width="10.5" customWidth="1"/>
    <col min="7" max="26" width="11.1640625" customWidth="1"/>
  </cols>
  <sheetData>
    <row r="1" spans="1:3" ht="15.75" customHeight="1" x14ac:dyDescent="0.2">
      <c r="A1" s="9" t="s">
        <v>0</v>
      </c>
      <c r="B1" s="10" t="s">
        <v>1</v>
      </c>
      <c r="C1" s="9" t="s">
        <v>2</v>
      </c>
    </row>
    <row r="2" spans="1:3" ht="15.75" customHeight="1" x14ac:dyDescent="0.2">
      <c r="A2" s="10" t="s">
        <v>3</v>
      </c>
      <c r="B2" s="11">
        <v>67</v>
      </c>
      <c r="C2" s="12">
        <f>IFERROR(B2/B4,"")</f>
        <v>0.52755905511811019</v>
      </c>
    </row>
    <row r="3" spans="1:3" ht="15.75" customHeight="1" x14ac:dyDescent="0.2">
      <c r="A3" s="10" t="s">
        <v>4</v>
      </c>
      <c r="B3" s="11">
        <v>60</v>
      </c>
      <c r="C3" s="12">
        <f>IFERROR(B3/B4,"")</f>
        <v>0.47244094488188976</v>
      </c>
    </row>
    <row r="4" spans="1:3" ht="15.75" customHeight="1" x14ac:dyDescent="0.2">
      <c r="A4" s="9" t="s">
        <v>5</v>
      </c>
      <c r="B4" s="13">
        <f>IF(SUM(B2:B3)=0,"",SUM(B2:B3))</f>
        <v>127</v>
      </c>
      <c r="C4" s="14">
        <f>IF(SUM(B2:B3)=0,"",SUM(C2:C3))</f>
        <v>1</v>
      </c>
    </row>
    <row r="5" spans="1:3" ht="15.75" customHeight="1" x14ac:dyDescent="0.2"/>
    <row r="6" spans="1:3" ht="15.75" customHeight="1" x14ac:dyDescent="0.2">
      <c r="A6" s="9" t="s">
        <v>6</v>
      </c>
      <c r="B6" s="10" t="s">
        <v>1</v>
      </c>
      <c r="C6" s="9" t="s">
        <v>2</v>
      </c>
    </row>
    <row r="7" spans="1:3" ht="15.75" customHeight="1" x14ac:dyDescent="0.2">
      <c r="A7" s="10" t="s">
        <v>7</v>
      </c>
      <c r="B7" s="11">
        <v>57</v>
      </c>
      <c r="C7" s="12">
        <f>IFERROR(B7/B9,"")</f>
        <v>0.44881889763779526</v>
      </c>
    </row>
    <row r="8" spans="1:3" ht="15.75" customHeight="1" x14ac:dyDescent="0.2">
      <c r="A8" s="10" t="s">
        <v>8</v>
      </c>
      <c r="B8" s="11">
        <v>70</v>
      </c>
      <c r="C8" s="12">
        <f>IFERROR(B8/B9,"")</f>
        <v>0.55118110236220474</v>
      </c>
    </row>
    <row r="9" spans="1:3" ht="15.75" customHeight="1" x14ac:dyDescent="0.2">
      <c r="A9" s="9" t="s">
        <v>5</v>
      </c>
      <c r="B9" s="13">
        <f>IF(SUM(B7:B8)=0,"",SUM(B7:B8))</f>
        <v>127</v>
      </c>
      <c r="C9" s="14">
        <f>IF(SUM(B7:B8)=0,"",SUM(C7:C8))</f>
        <v>1</v>
      </c>
    </row>
    <row r="10" spans="1:3" ht="15.75" customHeight="1" x14ac:dyDescent="0.2"/>
    <row r="11" spans="1:3" ht="15.75" customHeight="1" x14ac:dyDescent="0.2">
      <c r="A11" s="9" t="s">
        <v>9</v>
      </c>
      <c r="B11" s="10" t="s">
        <v>1</v>
      </c>
      <c r="C11" s="9" t="s">
        <v>2</v>
      </c>
    </row>
    <row r="12" spans="1:3" ht="15.75" customHeight="1" x14ac:dyDescent="0.2">
      <c r="A12" s="10" t="s">
        <v>10</v>
      </c>
      <c r="B12" s="11">
        <v>41</v>
      </c>
      <c r="C12" s="12">
        <f>IFERROR(B12/B14,"")</f>
        <v>0.32800000000000001</v>
      </c>
    </row>
    <row r="13" spans="1:3" ht="15.75" customHeight="1" x14ac:dyDescent="0.2">
      <c r="A13" s="10" t="s">
        <v>11</v>
      </c>
      <c r="B13" s="11">
        <v>84</v>
      </c>
      <c r="C13" s="12">
        <f>IFERROR(B13/B14,"")</f>
        <v>0.67200000000000004</v>
      </c>
    </row>
    <row r="14" spans="1:3" ht="15.75" customHeight="1" x14ac:dyDescent="0.2">
      <c r="A14" s="9" t="s">
        <v>5</v>
      </c>
      <c r="B14" s="13">
        <f>IF(SUM(B12:B13)=0,"",SUM(B12:B13))</f>
        <v>125</v>
      </c>
      <c r="C14" s="14">
        <f>IF(SUM(B12:B13)=0,"",SUM(C12:C13))</f>
        <v>1</v>
      </c>
    </row>
    <row r="15" spans="1:3" ht="15.75" customHeight="1" x14ac:dyDescent="0.2"/>
    <row r="16" spans="1:3" ht="15.75" customHeight="1" x14ac:dyDescent="0.2">
      <c r="A16" s="9" t="s">
        <v>12</v>
      </c>
      <c r="B16" s="10" t="s">
        <v>1</v>
      </c>
      <c r="C16" s="9" t="s">
        <v>2</v>
      </c>
    </row>
    <row r="17" spans="1:3" ht="15.75" customHeight="1" x14ac:dyDescent="0.2">
      <c r="A17" s="10" t="s">
        <v>13</v>
      </c>
      <c r="B17" s="11">
        <v>72</v>
      </c>
      <c r="C17" s="12">
        <f>IFERROR(B17/B19,"")</f>
        <v>0.58536585365853655</v>
      </c>
    </row>
    <row r="18" spans="1:3" ht="15.75" customHeight="1" x14ac:dyDescent="0.2">
      <c r="A18" s="10" t="s">
        <v>14</v>
      </c>
      <c r="B18" s="11">
        <v>51</v>
      </c>
      <c r="C18" s="12">
        <f>IFERROR(B18/B19,"")</f>
        <v>0.41463414634146339</v>
      </c>
    </row>
    <row r="19" spans="1:3" ht="15.75" customHeight="1" x14ac:dyDescent="0.2">
      <c r="A19" s="9" t="s">
        <v>5</v>
      </c>
      <c r="B19" s="13">
        <f>IF(SUM(B17:B18)=0,"",SUM(B17:B18))</f>
        <v>123</v>
      </c>
      <c r="C19" s="14">
        <f>IF(SUM(B17:B18)=0,"",SUM(C17:C18))</f>
        <v>1</v>
      </c>
    </row>
    <row r="20" spans="1:3" ht="15.75" customHeight="1" x14ac:dyDescent="0.2"/>
    <row r="21" spans="1:3" ht="15.75" customHeight="1" x14ac:dyDescent="0.2">
      <c r="A21" s="9" t="s">
        <v>15</v>
      </c>
      <c r="B21" s="10" t="s">
        <v>1</v>
      </c>
      <c r="C21" s="9" t="s">
        <v>2</v>
      </c>
    </row>
    <row r="22" spans="1:3" ht="15.75" customHeight="1" x14ac:dyDescent="0.2">
      <c r="A22" s="10" t="s">
        <v>16</v>
      </c>
      <c r="B22" s="11">
        <v>103</v>
      </c>
      <c r="C22" s="12">
        <f>IFERROR(B22/B24,"")</f>
        <v>0.79844961240310075</v>
      </c>
    </row>
    <row r="23" spans="1:3" ht="15.75" customHeight="1" x14ac:dyDescent="0.2">
      <c r="A23" s="10" t="s">
        <v>17</v>
      </c>
      <c r="B23" s="11">
        <v>26</v>
      </c>
      <c r="C23" s="12">
        <f>IFERROR(B23/B24,"")</f>
        <v>0.20155038759689922</v>
      </c>
    </row>
    <row r="24" spans="1:3" ht="15.75" customHeight="1" x14ac:dyDescent="0.2">
      <c r="A24" s="9" t="s">
        <v>5</v>
      </c>
      <c r="B24" s="13">
        <f>IF(SUM(B22:B23)=0,"",SUM(B22:B23))</f>
        <v>129</v>
      </c>
      <c r="C24" s="14">
        <f>IF(SUM(B22:B23)=0,"",SUM(C22:C23))</f>
        <v>1</v>
      </c>
    </row>
    <row r="25" spans="1:3" ht="15.75" customHeight="1" x14ac:dyDescent="0.2"/>
    <row r="26" spans="1:3" ht="15.75" customHeight="1" x14ac:dyDescent="0.2"/>
    <row r="27" spans="1:3" ht="15.75" customHeight="1" x14ac:dyDescent="0.2"/>
    <row r="28" spans="1:3" ht="15.75" customHeight="1" x14ac:dyDescent="0.2"/>
    <row r="29" spans="1:3" ht="15.75" customHeight="1" x14ac:dyDescent="0.2"/>
    <row r="30" spans="1:3" ht="15.75" customHeight="1" x14ac:dyDescent="0.2"/>
    <row r="31" spans="1:3" ht="15.75" customHeight="1" x14ac:dyDescent="0.2"/>
    <row r="32" spans="1:3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  <row r="44" ht="15.75" customHeight="1" x14ac:dyDescent="0.2"/>
    <row r="45" ht="15.75" customHeight="1" x14ac:dyDescent="0.2"/>
    <row r="46" ht="15.75" customHeight="1" x14ac:dyDescent="0.2"/>
    <row r="47" ht="15.75" customHeight="1" x14ac:dyDescent="0.2"/>
    <row r="48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pageMargins left="0.7" right="0.7" top="0.75" bottom="0.75" header="0" footer="0"/>
  <pageSetup orientation="landscape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C1000"/>
  <sheetViews>
    <sheetView workbookViewId="0"/>
  </sheetViews>
  <sheetFormatPr baseColWidth="10" defaultColWidth="11.1640625" defaultRowHeight="15" customHeight="1" x14ac:dyDescent="0.2"/>
  <cols>
    <col min="1" max="1" width="25" customWidth="1"/>
    <col min="2" max="2" width="15.33203125" customWidth="1"/>
    <col min="3" max="3" width="13.83203125" customWidth="1"/>
    <col min="4" max="6" width="10.5" customWidth="1"/>
    <col min="7" max="26" width="11.1640625" customWidth="1"/>
  </cols>
  <sheetData>
    <row r="1" spans="1:3" ht="15.75" customHeight="1" x14ac:dyDescent="0.2">
      <c r="A1" s="9" t="s">
        <v>0</v>
      </c>
      <c r="B1" s="10" t="s">
        <v>1</v>
      </c>
      <c r="C1" s="9" t="s">
        <v>2</v>
      </c>
    </row>
    <row r="2" spans="1:3" ht="15.75" customHeight="1" x14ac:dyDescent="0.2">
      <c r="A2" s="10" t="s">
        <v>3</v>
      </c>
      <c r="B2" s="11">
        <v>320</v>
      </c>
      <c r="C2" s="12">
        <f>IFERROR(B2/B4,"")</f>
        <v>0.50473186119873814</v>
      </c>
    </row>
    <row r="3" spans="1:3" ht="15.75" customHeight="1" x14ac:dyDescent="0.2">
      <c r="A3" s="10" t="s">
        <v>4</v>
      </c>
      <c r="B3" s="11">
        <v>314</v>
      </c>
      <c r="C3" s="12">
        <f>IFERROR(B3/B4,"")</f>
        <v>0.4952681388012618</v>
      </c>
    </row>
    <row r="4" spans="1:3" ht="15.75" customHeight="1" x14ac:dyDescent="0.2">
      <c r="A4" s="9" t="s">
        <v>5</v>
      </c>
      <c r="B4" s="13">
        <f>IF(SUM(B2:B3)=0,"",SUM(B2:B3))</f>
        <v>634</v>
      </c>
      <c r="C4" s="14">
        <f>IF(SUM(B2:B3)=0,"",SUM(C2:C3))</f>
        <v>1</v>
      </c>
    </row>
    <row r="5" spans="1:3" ht="15.75" customHeight="1" x14ac:dyDescent="0.2"/>
    <row r="6" spans="1:3" ht="15.75" customHeight="1" x14ac:dyDescent="0.2">
      <c r="A6" s="9" t="s">
        <v>6</v>
      </c>
      <c r="B6" s="10" t="s">
        <v>1</v>
      </c>
      <c r="C6" s="9" t="s">
        <v>2</v>
      </c>
    </row>
    <row r="7" spans="1:3" ht="15.75" customHeight="1" x14ac:dyDescent="0.2">
      <c r="A7" s="10" t="s">
        <v>7</v>
      </c>
      <c r="B7" s="11">
        <v>283</v>
      </c>
      <c r="C7" s="12">
        <f>IFERROR(B7/B9,"")</f>
        <v>0.44566929133858268</v>
      </c>
    </row>
    <row r="8" spans="1:3" ht="15.75" customHeight="1" x14ac:dyDescent="0.2">
      <c r="A8" s="10" t="s">
        <v>8</v>
      </c>
      <c r="B8" s="11">
        <v>352</v>
      </c>
      <c r="C8" s="12">
        <f>IFERROR(B8/B9,"")</f>
        <v>0.55433070866141732</v>
      </c>
    </row>
    <row r="9" spans="1:3" ht="15.75" customHeight="1" x14ac:dyDescent="0.2">
      <c r="A9" s="9" t="s">
        <v>5</v>
      </c>
      <c r="B9" s="13">
        <f>IF(SUM(B7:B8)=0,"",SUM(B7:B8))</f>
        <v>635</v>
      </c>
      <c r="C9" s="14">
        <f>IF(SUM(B7:B8)=0,"",SUM(C7:C8))</f>
        <v>1</v>
      </c>
    </row>
    <row r="10" spans="1:3" ht="15.75" customHeight="1" x14ac:dyDescent="0.2"/>
    <row r="11" spans="1:3" ht="15.75" customHeight="1" x14ac:dyDescent="0.2">
      <c r="A11" s="9" t="s">
        <v>9</v>
      </c>
      <c r="B11" s="10" t="s">
        <v>1</v>
      </c>
      <c r="C11" s="9" t="s">
        <v>2</v>
      </c>
    </row>
    <row r="12" spans="1:3" ht="15.75" customHeight="1" x14ac:dyDescent="0.2">
      <c r="A12" s="10" t="s">
        <v>10</v>
      </c>
      <c r="B12" s="11">
        <v>206</v>
      </c>
      <c r="C12" s="12">
        <f>IFERROR(B12/B14,"")</f>
        <v>0.32594936708860761</v>
      </c>
    </row>
    <row r="13" spans="1:3" ht="15.75" customHeight="1" x14ac:dyDescent="0.2">
      <c r="A13" s="10" t="s">
        <v>11</v>
      </c>
      <c r="B13" s="11">
        <v>426</v>
      </c>
      <c r="C13" s="12">
        <f>IFERROR(B13/B14,"")</f>
        <v>0.67405063291139244</v>
      </c>
    </row>
    <row r="14" spans="1:3" ht="15.75" customHeight="1" x14ac:dyDescent="0.2">
      <c r="A14" s="9" t="s">
        <v>5</v>
      </c>
      <c r="B14" s="13">
        <f>IF(SUM(B12:B13)=0,"",SUM(B12:B13))</f>
        <v>632</v>
      </c>
      <c r="C14" s="14">
        <f>IF(SUM(B12:B13)=0,"",SUM(C12:C13))</f>
        <v>1</v>
      </c>
    </row>
    <row r="15" spans="1:3" ht="15.75" customHeight="1" x14ac:dyDescent="0.2"/>
    <row r="16" spans="1:3" ht="15.75" customHeight="1" x14ac:dyDescent="0.2">
      <c r="A16" s="9" t="s">
        <v>12</v>
      </c>
      <c r="B16" s="10" t="s">
        <v>1</v>
      </c>
      <c r="C16" s="9" t="s">
        <v>2</v>
      </c>
    </row>
    <row r="17" spans="1:3" ht="15.75" customHeight="1" x14ac:dyDescent="0.2">
      <c r="A17" s="10" t="s">
        <v>13</v>
      </c>
      <c r="B17" s="11">
        <v>386</v>
      </c>
      <c r="C17" s="12">
        <f>IFERROR(B17/B19,"")</f>
        <v>0.63486842105263153</v>
      </c>
    </row>
    <row r="18" spans="1:3" ht="15.75" customHeight="1" x14ac:dyDescent="0.2">
      <c r="A18" s="10" t="s">
        <v>14</v>
      </c>
      <c r="B18" s="11">
        <v>222</v>
      </c>
      <c r="C18" s="12">
        <f>IFERROR(B18/B19,"")</f>
        <v>0.36513157894736842</v>
      </c>
    </row>
    <row r="19" spans="1:3" ht="15.75" customHeight="1" x14ac:dyDescent="0.2">
      <c r="A19" s="9" t="s">
        <v>5</v>
      </c>
      <c r="B19" s="13">
        <f>IF(SUM(B17:B18)=0,"",SUM(B17:B18))</f>
        <v>608</v>
      </c>
      <c r="C19" s="14">
        <f>IF(SUM(B17:B18)=0,"",SUM(C17:C18))</f>
        <v>1</v>
      </c>
    </row>
    <row r="20" spans="1:3" ht="15.75" customHeight="1" x14ac:dyDescent="0.2"/>
    <row r="21" spans="1:3" ht="15.75" customHeight="1" x14ac:dyDescent="0.2">
      <c r="A21" s="9" t="s">
        <v>15</v>
      </c>
      <c r="B21" s="10" t="s">
        <v>1</v>
      </c>
      <c r="C21" s="9" t="s">
        <v>2</v>
      </c>
    </row>
    <row r="22" spans="1:3" ht="15.75" customHeight="1" x14ac:dyDescent="0.2">
      <c r="A22" s="10" t="s">
        <v>16</v>
      </c>
      <c r="B22" s="11">
        <v>435</v>
      </c>
      <c r="C22" s="12">
        <f>IFERROR(B22/B24,"")</f>
        <v>0.6926751592356688</v>
      </c>
    </row>
    <row r="23" spans="1:3" ht="15.75" customHeight="1" x14ac:dyDescent="0.2">
      <c r="A23" s="10" t="s">
        <v>17</v>
      </c>
      <c r="B23" s="11">
        <v>193</v>
      </c>
      <c r="C23" s="12">
        <f>IFERROR(B23/B24,"")</f>
        <v>0.3073248407643312</v>
      </c>
    </row>
    <row r="24" spans="1:3" ht="15.75" customHeight="1" x14ac:dyDescent="0.2">
      <c r="A24" s="9" t="s">
        <v>5</v>
      </c>
      <c r="B24" s="13">
        <f>IF(SUM(B22:B23)=0,"",SUM(B22:B23))</f>
        <v>628</v>
      </c>
      <c r="C24" s="14">
        <f>IF(SUM(B22:B23)=0,"",SUM(C22:C23))</f>
        <v>1</v>
      </c>
    </row>
    <row r="25" spans="1:3" ht="15.75" customHeight="1" x14ac:dyDescent="0.2"/>
    <row r="26" spans="1:3" ht="15.75" customHeight="1" x14ac:dyDescent="0.2"/>
    <row r="27" spans="1:3" ht="15.75" customHeight="1" x14ac:dyDescent="0.2"/>
    <row r="28" spans="1:3" ht="15.75" customHeight="1" x14ac:dyDescent="0.2"/>
    <row r="29" spans="1:3" ht="15.75" customHeight="1" x14ac:dyDescent="0.2"/>
    <row r="30" spans="1:3" ht="15.75" customHeight="1" x14ac:dyDescent="0.2"/>
    <row r="31" spans="1:3" ht="15.75" customHeight="1" x14ac:dyDescent="0.2"/>
    <row r="32" spans="1:3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  <row r="44" ht="15.75" customHeight="1" x14ac:dyDescent="0.2"/>
    <row r="45" ht="15.75" customHeight="1" x14ac:dyDescent="0.2"/>
    <row r="46" ht="15.75" customHeight="1" x14ac:dyDescent="0.2"/>
    <row r="47" ht="15.75" customHeight="1" x14ac:dyDescent="0.2"/>
    <row r="48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pageMargins left="0.7" right="0.7" top="0.75" bottom="0.75" header="0" footer="0"/>
  <pageSetup orientation="landscape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C1000"/>
  <sheetViews>
    <sheetView workbookViewId="0"/>
  </sheetViews>
  <sheetFormatPr baseColWidth="10" defaultColWidth="11.1640625" defaultRowHeight="15" customHeight="1" x14ac:dyDescent="0.2"/>
  <cols>
    <col min="1" max="1" width="25" customWidth="1"/>
    <col min="2" max="2" width="15.33203125" customWidth="1"/>
    <col min="3" max="3" width="13.83203125" customWidth="1"/>
    <col min="4" max="6" width="10.5" customWidth="1"/>
    <col min="7" max="26" width="11.1640625" customWidth="1"/>
  </cols>
  <sheetData>
    <row r="1" spans="1:3" ht="15.75" customHeight="1" x14ac:dyDescent="0.2">
      <c r="A1" s="9" t="s">
        <v>0</v>
      </c>
      <c r="B1" s="10" t="s">
        <v>1</v>
      </c>
      <c r="C1" s="9" t="s">
        <v>2</v>
      </c>
    </row>
    <row r="2" spans="1:3" ht="15.75" customHeight="1" x14ac:dyDescent="0.2">
      <c r="A2" s="10" t="s">
        <v>3</v>
      </c>
      <c r="B2" s="11">
        <v>905</v>
      </c>
      <c r="C2" s="12">
        <f>IFERROR(B2/B4,"")</f>
        <v>0.484994640943194</v>
      </c>
    </row>
    <row r="3" spans="1:3" ht="15.75" customHeight="1" x14ac:dyDescent="0.2">
      <c r="A3" s="10" t="s">
        <v>4</v>
      </c>
      <c r="B3" s="11">
        <v>961</v>
      </c>
      <c r="C3" s="12">
        <f>IFERROR(B3/B4,"")</f>
        <v>0.515005359056806</v>
      </c>
    </row>
    <row r="4" spans="1:3" ht="15.75" customHeight="1" x14ac:dyDescent="0.2">
      <c r="A4" s="9" t="s">
        <v>5</v>
      </c>
      <c r="B4" s="13">
        <f>IF(SUM(B2:B3)=0,"",SUM(B2:B3))</f>
        <v>1866</v>
      </c>
      <c r="C4" s="14">
        <f>IF(SUM(B2:B3)=0,"",SUM(C2:C3))</f>
        <v>1</v>
      </c>
    </row>
    <row r="5" spans="1:3" ht="15.75" customHeight="1" x14ac:dyDescent="0.2"/>
    <row r="6" spans="1:3" ht="15.75" customHeight="1" x14ac:dyDescent="0.2">
      <c r="A6" s="9" t="s">
        <v>6</v>
      </c>
      <c r="B6" s="10" t="s">
        <v>1</v>
      </c>
      <c r="C6" s="9" t="s">
        <v>2</v>
      </c>
    </row>
    <row r="7" spans="1:3" ht="15.75" customHeight="1" x14ac:dyDescent="0.2">
      <c r="A7" s="10" t="s">
        <v>7</v>
      </c>
      <c r="B7" s="11">
        <v>464</v>
      </c>
      <c r="C7" s="12">
        <f>IFERROR(B7/B9,"")</f>
        <v>0.2451135763338616</v>
      </c>
    </row>
    <row r="8" spans="1:3" ht="15.75" customHeight="1" x14ac:dyDescent="0.2">
      <c r="A8" s="10" t="s">
        <v>8</v>
      </c>
      <c r="B8" s="11">
        <v>1429</v>
      </c>
      <c r="C8" s="12">
        <f>IFERROR(B8/B9,"")</f>
        <v>0.75488642366613845</v>
      </c>
    </row>
    <row r="9" spans="1:3" ht="15.75" customHeight="1" x14ac:dyDescent="0.2">
      <c r="A9" s="9" t="s">
        <v>5</v>
      </c>
      <c r="B9" s="13">
        <f>IF(SUM(B7:B8)=0,"",SUM(B7:B8))</f>
        <v>1893</v>
      </c>
      <c r="C9" s="14">
        <f>IF(SUM(B7:B8)=0,"",SUM(C7:C8))</f>
        <v>1</v>
      </c>
    </row>
    <row r="10" spans="1:3" ht="15.75" customHeight="1" x14ac:dyDescent="0.2"/>
    <row r="11" spans="1:3" ht="15.75" customHeight="1" x14ac:dyDescent="0.2">
      <c r="A11" s="9" t="s">
        <v>9</v>
      </c>
      <c r="B11" s="10" t="s">
        <v>1</v>
      </c>
      <c r="C11" s="9" t="s">
        <v>2</v>
      </c>
    </row>
    <row r="12" spans="1:3" ht="15.75" customHeight="1" x14ac:dyDescent="0.2">
      <c r="A12" s="10" t="s">
        <v>10</v>
      </c>
      <c r="B12" s="11">
        <v>741</v>
      </c>
      <c r="C12" s="12">
        <f>IFERROR(B12/B14,"")</f>
        <v>0.39860139860139859</v>
      </c>
    </row>
    <row r="13" spans="1:3" ht="15.75" customHeight="1" x14ac:dyDescent="0.2">
      <c r="A13" s="10" t="s">
        <v>11</v>
      </c>
      <c r="B13" s="11">
        <v>1118</v>
      </c>
      <c r="C13" s="12">
        <f>IFERROR(B13/B14,"")</f>
        <v>0.60139860139860135</v>
      </c>
    </row>
    <row r="14" spans="1:3" ht="15.75" customHeight="1" x14ac:dyDescent="0.2">
      <c r="A14" s="9" t="s">
        <v>5</v>
      </c>
      <c r="B14" s="13">
        <f>IF(SUM(B12:B13)=0,"",SUM(B12:B13))</f>
        <v>1859</v>
      </c>
      <c r="C14" s="14">
        <f>IF(SUM(B12:B13)=0,"",SUM(C12:C13))</f>
        <v>1</v>
      </c>
    </row>
    <row r="15" spans="1:3" ht="15.75" customHeight="1" x14ac:dyDescent="0.2"/>
    <row r="16" spans="1:3" ht="15.75" customHeight="1" x14ac:dyDescent="0.2">
      <c r="A16" s="9" t="s">
        <v>12</v>
      </c>
      <c r="B16" s="10" t="s">
        <v>1</v>
      </c>
      <c r="C16" s="9" t="s">
        <v>2</v>
      </c>
    </row>
    <row r="17" spans="1:3" ht="15.75" customHeight="1" x14ac:dyDescent="0.2">
      <c r="A17" s="10" t="s">
        <v>13</v>
      </c>
      <c r="B17" s="11">
        <v>1088</v>
      </c>
      <c r="C17" s="12">
        <f>IFERROR(B17/B19,"")</f>
        <v>0.59977949283351706</v>
      </c>
    </row>
    <row r="18" spans="1:3" ht="15.75" customHeight="1" x14ac:dyDescent="0.2">
      <c r="A18" s="10" t="s">
        <v>14</v>
      </c>
      <c r="B18" s="11">
        <v>726</v>
      </c>
      <c r="C18" s="12">
        <f>IFERROR(B18/B19,"")</f>
        <v>0.40022050716648289</v>
      </c>
    </row>
    <row r="19" spans="1:3" ht="15.75" customHeight="1" x14ac:dyDescent="0.2">
      <c r="A19" s="9" t="s">
        <v>5</v>
      </c>
      <c r="B19" s="13">
        <f>IF(SUM(B17:B18)=0,"",SUM(B17:B18))</f>
        <v>1814</v>
      </c>
      <c r="C19" s="14">
        <f>IF(SUM(B17:B18)=0,"",SUM(C17:C18))</f>
        <v>1</v>
      </c>
    </row>
    <row r="20" spans="1:3" ht="15.75" customHeight="1" x14ac:dyDescent="0.2"/>
    <row r="21" spans="1:3" ht="15.75" customHeight="1" x14ac:dyDescent="0.2">
      <c r="A21" s="9" t="s">
        <v>15</v>
      </c>
      <c r="B21" s="10" t="s">
        <v>1</v>
      </c>
      <c r="C21" s="9" t="s">
        <v>2</v>
      </c>
    </row>
    <row r="22" spans="1:3" ht="15.75" customHeight="1" x14ac:dyDescent="0.2">
      <c r="A22" s="10" t="s">
        <v>16</v>
      </c>
      <c r="B22" s="11">
        <v>664</v>
      </c>
      <c r="C22" s="12">
        <f>IFERROR(B22/B24,"")</f>
        <v>0.36766334440753046</v>
      </c>
    </row>
    <row r="23" spans="1:3" ht="15.75" customHeight="1" x14ac:dyDescent="0.2">
      <c r="A23" s="10" t="s">
        <v>17</v>
      </c>
      <c r="B23" s="11">
        <v>1142</v>
      </c>
      <c r="C23" s="12">
        <f>IFERROR(B23/B24,"")</f>
        <v>0.63233665559246954</v>
      </c>
    </row>
    <row r="24" spans="1:3" ht="15.75" customHeight="1" x14ac:dyDescent="0.2">
      <c r="A24" s="9" t="s">
        <v>5</v>
      </c>
      <c r="B24" s="13">
        <f>IF(SUM(B22:B23)=0,"",SUM(B22:B23))</f>
        <v>1806</v>
      </c>
      <c r="C24" s="14">
        <f>IF(SUM(B22:B23)=0,"",SUM(C22:C23))</f>
        <v>1</v>
      </c>
    </row>
    <row r="25" spans="1:3" ht="15.75" customHeight="1" x14ac:dyDescent="0.2"/>
    <row r="26" spans="1:3" ht="15.75" customHeight="1" x14ac:dyDescent="0.2">
      <c r="A26" s="9" t="s">
        <v>63</v>
      </c>
      <c r="B26" s="10" t="s">
        <v>1</v>
      </c>
      <c r="C26" s="9" t="s">
        <v>2</v>
      </c>
    </row>
    <row r="27" spans="1:3" ht="15.75" customHeight="1" x14ac:dyDescent="0.2">
      <c r="A27" s="10" t="s">
        <v>64</v>
      </c>
      <c r="B27" s="11">
        <v>180</v>
      </c>
      <c r="C27" s="12">
        <f>IFERROR(B27/B29,"")</f>
        <v>0.30508474576271188</v>
      </c>
    </row>
    <row r="28" spans="1:3" ht="15.75" customHeight="1" x14ac:dyDescent="0.2">
      <c r="A28" s="10" t="s">
        <v>65</v>
      </c>
      <c r="B28" s="11">
        <v>410</v>
      </c>
      <c r="C28" s="12">
        <f>IFERROR(B28/B29,"")</f>
        <v>0.69491525423728817</v>
      </c>
    </row>
    <row r="29" spans="1:3" ht="15.75" customHeight="1" x14ac:dyDescent="0.2">
      <c r="A29" s="9" t="s">
        <v>5</v>
      </c>
      <c r="B29" s="13">
        <f>IF(SUM(B27:B28)=0,"",SUM(B27:B28))</f>
        <v>590</v>
      </c>
      <c r="C29" s="14">
        <f>IF(SUM(B27:B28)=0,"",SUM(C27:C28))</f>
        <v>1</v>
      </c>
    </row>
    <row r="30" spans="1:3" ht="15.75" customHeight="1" x14ac:dyDescent="0.2"/>
    <row r="31" spans="1:3" ht="15.75" customHeight="1" x14ac:dyDescent="0.2"/>
    <row r="32" spans="1:3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  <row r="44" ht="15.75" customHeight="1" x14ac:dyDescent="0.2"/>
    <row r="45" ht="15.75" customHeight="1" x14ac:dyDescent="0.2"/>
    <row r="46" ht="15.75" customHeight="1" x14ac:dyDescent="0.2"/>
    <row r="47" ht="15.75" customHeight="1" x14ac:dyDescent="0.2"/>
    <row r="48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pageMargins left="0.7" right="0.7" top="0.75" bottom="0.75" header="0" footer="0"/>
  <pageSetup orientation="landscape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C1000"/>
  <sheetViews>
    <sheetView workbookViewId="0"/>
  </sheetViews>
  <sheetFormatPr baseColWidth="10" defaultColWidth="11.1640625" defaultRowHeight="15" customHeight="1" x14ac:dyDescent="0.2"/>
  <cols>
    <col min="1" max="1" width="25" customWidth="1"/>
    <col min="2" max="2" width="15.33203125" customWidth="1"/>
    <col min="3" max="3" width="13.83203125" customWidth="1"/>
    <col min="4" max="6" width="10.5" customWidth="1"/>
    <col min="7" max="26" width="11.1640625" customWidth="1"/>
  </cols>
  <sheetData>
    <row r="1" spans="1:3" ht="15.75" customHeight="1" x14ac:dyDescent="0.2">
      <c r="A1" s="9" t="s">
        <v>0</v>
      </c>
      <c r="B1" s="10" t="s">
        <v>1</v>
      </c>
      <c r="C1" s="9" t="s">
        <v>2</v>
      </c>
    </row>
    <row r="2" spans="1:3" ht="15.75" customHeight="1" x14ac:dyDescent="0.2">
      <c r="A2" s="10" t="s">
        <v>3</v>
      </c>
      <c r="B2" s="11">
        <v>3133</v>
      </c>
      <c r="C2" s="12">
        <f>IFERROR(B2/B4,"")</f>
        <v>0.43000274499039254</v>
      </c>
    </row>
    <row r="3" spans="1:3" ht="15.75" customHeight="1" x14ac:dyDescent="0.2">
      <c r="A3" s="10" t="s">
        <v>4</v>
      </c>
      <c r="B3" s="11">
        <v>4153</v>
      </c>
      <c r="C3" s="12">
        <f>IFERROR(B3/B4,"")</f>
        <v>0.56999725500960752</v>
      </c>
    </row>
    <row r="4" spans="1:3" ht="15.75" customHeight="1" x14ac:dyDescent="0.2">
      <c r="A4" s="9" t="s">
        <v>5</v>
      </c>
      <c r="B4" s="13">
        <f>IF(SUM(B2:B3)=0,"",SUM(B2:B3))</f>
        <v>7286</v>
      </c>
      <c r="C4" s="14">
        <f>IF(SUM(B2:B3)=0,"",SUM(C2:C3))</f>
        <v>1</v>
      </c>
    </row>
    <row r="5" spans="1:3" ht="15.75" customHeight="1" x14ac:dyDescent="0.2"/>
    <row r="6" spans="1:3" ht="15.75" customHeight="1" x14ac:dyDescent="0.2">
      <c r="A6" s="9" t="s">
        <v>6</v>
      </c>
      <c r="B6" s="10" t="s">
        <v>1</v>
      </c>
      <c r="C6" s="9" t="s">
        <v>2</v>
      </c>
    </row>
    <row r="7" spans="1:3" ht="15.75" customHeight="1" x14ac:dyDescent="0.2">
      <c r="A7" s="10" t="s">
        <v>7</v>
      </c>
      <c r="B7" s="11">
        <v>1877</v>
      </c>
      <c r="C7" s="12">
        <f>IFERROR(B7/B9,"")</f>
        <v>0.25485403937542428</v>
      </c>
    </row>
    <row r="8" spans="1:3" ht="15.75" customHeight="1" x14ac:dyDescent="0.2">
      <c r="A8" s="10" t="s">
        <v>8</v>
      </c>
      <c r="B8" s="11">
        <v>5488</v>
      </c>
      <c r="C8" s="12">
        <f>IFERROR(B8/B9,"")</f>
        <v>0.74514596062457572</v>
      </c>
    </row>
    <row r="9" spans="1:3" ht="15.75" customHeight="1" x14ac:dyDescent="0.2">
      <c r="A9" s="9" t="s">
        <v>5</v>
      </c>
      <c r="B9" s="13">
        <f>IF(SUM(B7:B8)=0,"",SUM(B7:B8))</f>
        <v>7365</v>
      </c>
      <c r="C9" s="14">
        <f>IF(SUM(B7:B8)=0,"",SUM(C7:C8))</f>
        <v>1</v>
      </c>
    </row>
    <row r="10" spans="1:3" ht="15.75" customHeight="1" x14ac:dyDescent="0.2"/>
    <row r="11" spans="1:3" ht="15.75" customHeight="1" x14ac:dyDescent="0.2">
      <c r="A11" s="9" t="s">
        <v>9</v>
      </c>
      <c r="B11" s="10" t="s">
        <v>1</v>
      </c>
      <c r="C11" s="9" t="s">
        <v>2</v>
      </c>
    </row>
    <row r="12" spans="1:3" ht="15.75" customHeight="1" x14ac:dyDescent="0.2">
      <c r="A12" s="10" t="s">
        <v>10</v>
      </c>
      <c r="B12" s="11">
        <v>3203</v>
      </c>
      <c r="C12" s="12">
        <f>IFERROR(B12/B14,"")</f>
        <v>0.44381321878897051</v>
      </c>
    </row>
    <row r="13" spans="1:3" ht="15.75" customHeight="1" x14ac:dyDescent="0.2">
      <c r="A13" s="10" t="s">
        <v>11</v>
      </c>
      <c r="B13" s="11">
        <v>4014</v>
      </c>
      <c r="C13" s="12">
        <f>IFERROR(B13/B14,"")</f>
        <v>0.55618678121102949</v>
      </c>
    </row>
    <row r="14" spans="1:3" ht="15.75" customHeight="1" x14ac:dyDescent="0.2">
      <c r="A14" s="9" t="s">
        <v>5</v>
      </c>
      <c r="B14" s="13">
        <f>IF(SUM(B12:B13)=0,"",SUM(B12:B13))</f>
        <v>7217</v>
      </c>
      <c r="C14" s="14">
        <f>IF(SUM(B12:B13)=0,"",SUM(C12:C13))</f>
        <v>1</v>
      </c>
    </row>
    <row r="15" spans="1:3" ht="15.75" customHeight="1" x14ac:dyDescent="0.2"/>
    <row r="16" spans="1:3" ht="15.75" customHeight="1" x14ac:dyDescent="0.2">
      <c r="A16" s="9" t="s">
        <v>12</v>
      </c>
      <c r="B16" s="10" t="s">
        <v>1</v>
      </c>
      <c r="C16" s="9" t="s">
        <v>2</v>
      </c>
    </row>
    <row r="17" spans="1:3" ht="15.75" customHeight="1" x14ac:dyDescent="0.2">
      <c r="A17" s="10" t="s">
        <v>13</v>
      </c>
      <c r="B17" s="11">
        <v>3853</v>
      </c>
      <c r="C17" s="12">
        <f>IFERROR(B17/B19,"")</f>
        <v>0.55240143369175632</v>
      </c>
    </row>
    <row r="18" spans="1:3" ht="15.75" customHeight="1" x14ac:dyDescent="0.2">
      <c r="A18" s="10" t="s">
        <v>14</v>
      </c>
      <c r="B18" s="11">
        <v>3122</v>
      </c>
      <c r="C18" s="12">
        <f>IFERROR(B18/B19,"")</f>
        <v>0.44759856630824374</v>
      </c>
    </row>
    <row r="19" spans="1:3" ht="15.75" customHeight="1" x14ac:dyDescent="0.2">
      <c r="A19" s="9" t="s">
        <v>5</v>
      </c>
      <c r="B19" s="13">
        <f>IF(SUM(B17:B18)=0,"",SUM(B17:B18))</f>
        <v>6975</v>
      </c>
      <c r="C19" s="14">
        <f>IF(SUM(B17:B18)=0,"",SUM(C17:C18))</f>
        <v>1</v>
      </c>
    </row>
    <row r="20" spans="1:3" ht="15.75" customHeight="1" x14ac:dyDescent="0.2"/>
    <row r="21" spans="1:3" ht="15.75" customHeight="1" x14ac:dyDescent="0.2">
      <c r="A21" s="9" t="s">
        <v>15</v>
      </c>
      <c r="B21" s="10" t="s">
        <v>1</v>
      </c>
      <c r="C21" s="9" t="s">
        <v>2</v>
      </c>
    </row>
    <row r="22" spans="1:3" ht="15.75" customHeight="1" x14ac:dyDescent="0.2">
      <c r="A22" s="10" t="s">
        <v>16</v>
      </c>
      <c r="B22" s="11">
        <v>2749</v>
      </c>
      <c r="C22" s="12">
        <f>IFERROR(B22/B24,"")</f>
        <v>0.3941783768282191</v>
      </c>
    </row>
    <row r="23" spans="1:3" ht="15.75" customHeight="1" x14ac:dyDescent="0.2">
      <c r="A23" s="10" t="s">
        <v>17</v>
      </c>
      <c r="B23" s="11">
        <v>4225</v>
      </c>
      <c r="C23" s="12">
        <f>IFERROR(B23/B24,"")</f>
        <v>0.6058216231717809</v>
      </c>
    </row>
    <row r="24" spans="1:3" ht="15.75" customHeight="1" x14ac:dyDescent="0.2">
      <c r="A24" s="9" t="s">
        <v>5</v>
      </c>
      <c r="B24" s="13">
        <f>IF(SUM(B22:B23)=0,"",SUM(B22:B23))</f>
        <v>6974</v>
      </c>
      <c r="C24" s="14">
        <f>IF(SUM(B22:B23)=0,"",SUM(C22:C23))</f>
        <v>1</v>
      </c>
    </row>
    <row r="25" spans="1:3" ht="15.75" customHeight="1" x14ac:dyDescent="0.2"/>
    <row r="26" spans="1:3" ht="15.75" customHeight="1" x14ac:dyDescent="0.2">
      <c r="A26" s="9" t="s">
        <v>66</v>
      </c>
      <c r="B26" s="10" t="s">
        <v>1</v>
      </c>
      <c r="C26" s="9" t="s">
        <v>2</v>
      </c>
    </row>
    <row r="27" spans="1:3" ht="15.75" customHeight="1" x14ac:dyDescent="0.2">
      <c r="A27" s="10" t="s">
        <v>67</v>
      </c>
      <c r="B27" s="11">
        <v>1325</v>
      </c>
      <c r="C27" s="12">
        <f>IFERROR(B27/B29,"")</f>
        <v>0.50495426829268297</v>
      </c>
    </row>
    <row r="28" spans="1:3" ht="15.75" customHeight="1" x14ac:dyDescent="0.2">
      <c r="A28" s="10" t="s">
        <v>68</v>
      </c>
      <c r="B28" s="11">
        <v>1299</v>
      </c>
      <c r="C28" s="12">
        <f>IFERROR(B28/B29,"")</f>
        <v>0.49504573170731708</v>
      </c>
    </row>
    <row r="29" spans="1:3" ht="15.75" customHeight="1" x14ac:dyDescent="0.2">
      <c r="A29" s="9" t="s">
        <v>5</v>
      </c>
      <c r="B29" s="13">
        <f>IF(SUM(B27:B28)=0,"",SUM(B27:B28))</f>
        <v>2624</v>
      </c>
      <c r="C29" s="14">
        <f>IF(SUM(B27:B28)=0,"",SUM(C27:C28))</f>
        <v>1</v>
      </c>
    </row>
    <row r="30" spans="1:3" ht="15.75" customHeight="1" x14ac:dyDescent="0.2"/>
    <row r="31" spans="1:3" ht="15.75" customHeight="1" x14ac:dyDescent="0.2"/>
    <row r="32" spans="1:3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  <row r="44" ht="15.75" customHeight="1" x14ac:dyDescent="0.2"/>
    <row r="45" ht="15.75" customHeight="1" x14ac:dyDescent="0.2"/>
    <row r="46" ht="15.75" customHeight="1" x14ac:dyDescent="0.2"/>
    <row r="47" ht="15.75" customHeight="1" x14ac:dyDescent="0.2"/>
    <row r="48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pageMargins left="0.7" right="0.7" top="0.75" bottom="0.75" header="0" footer="0"/>
  <pageSetup orientation="landscape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C1000"/>
  <sheetViews>
    <sheetView workbookViewId="0"/>
  </sheetViews>
  <sheetFormatPr baseColWidth="10" defaultColWidth="11.1640625" defaultRowHeight="15" customHeight="1" x14ac:dyDescent="0.2"/>
  <cols>
    <col min="1" max="1" width="25" customWidth="1"/>
    <col min="2" max="2" width="15.33203125" customWidth="1"/>
    <col min="3" max="3" width="13.83203125" customWidth="1"/>
    <col min="4" max="6" width="10.5" customWidth="1"/>
    <col min="7" max="26" width="11.1640625" customWidth="1"/>
  </cols>
  <sheetData>
    <row r="1" spans="1:3" ht="15.75" customHeight="1" x14ac:dyDescent="0.2">
      <c r="A1" s="9" t="s">
        <v>0</v>
      </c>
      <c r="B1" s="10" t="s">
        <v>1</v>
      </c>
      <c r="C1" s="9" t="s">
        <v>2</v>
      </c>
    </row>
    <row r="2" spans="1:3" ht="15.75" customHeight="1" x14ac:dyDescent="0.2">
      <c r="A2" s="10" t="s">
        <v>3</v>
      </c>
      <c r="B2" s="11">
        <v>1878</v>
      </c>
      <c r="C2" s="12">
        <f>IFERROR(B2/B4,"")</f>
        <v>0.3626882966396292</v>
      </c>
    </row>
    <row r="3" spans="1:3" ht="15.75" customHeight="1" x14ac:dyDescent="0.2">
      <c r="A3" s="10" t="s">
        <v>4</v>
      </c>
      <c r="B3" s="11">
        <v>3300</v>
      </c>
      <c r="C3" s="12">
        <f>IFERROR(B3/B4,"")</f>
        <v>0.6373117033603708</v>
      </c>
    </row>
    <row r="4" spans="1:3" ht="15.75" customHeight="1" x14ac:dyDescent="0.2">
      <c r="A4" s="9" t="s">
        <v>5</v>
      </c>
      <c r="B4" s="13">
        <f>IF(SUM(B2:B3)=0,"",SUM(B2:B3))</f>
        <v>5178</v>
      </c>
      <c r="C4" s="14">
        <f>IF(SUM(B2:B3)=0,"",SUM(C2:C3))</f>
        <v>1</v>
      </c>
    </row>
    <row r="5" spans="1:3" ht="15.75" customHeight="1" x14ac:dyDescent="0.2"/>
    <row r="6" spans="1:3" ht="15.75" customHeight="1" x14ac:dyDescent="0.2">
      <c r="A6" s="9" t="s">
        <v>6</v>
      </c>
      <c r="B6" s="10" t="s">
        <v>1</v>
      </c>
      <c r="C6" s="9" t="s">
        <v>2</v>
      </c>
    </row>
    <row r="7" spans="1:3" ht="15.75" customHeight="1" x14ac:dyDescent="0.2">
      <c r="A7" s="10" t="s">
        <v>7</v>
      </c>
      <c r="B7" s="11">
        <v>2073</v>
      </c>
      <c r="C7" s="12">
        <f>IFERROR(B7/B9,"")</f>
        <v>0.39598853868194844</v>
      </c>
    </row>
    <row r="8" spans="1:3" ht="15.75" customHeight="1" x14ac:dyDescent="0.2">
      <c r="A8" s="10" t="s">
        <v>8</v>
      </c>
      <c r="B8" s="11">
        <v>3162</v>
      </c>
      <c r="C8" s="12">
        <f>IFERROR(B8/B9,"")</f>
        <v>0.60401146131805161</v>
      </c>
    </row>
    <row r="9" spans="1:3" ht="15.75" customHeight="1" x14ac:dyDescent="0.2">
      <c r="A9" s="9" t="s">
        <v>5</v>
      </c>
      <c r="B9" s="13">
        <f>IF(SUM(B7:B8)=0,"",SUM(B7:B8))</f>
        <v>5235</v>
      </c>
      <c r="C9" s="14">
        <f>IF(SUM(B7:B8)=0,"",SUM(C7:C8))</f>
        <v>1</v>
      </c>
    </row>
    <row r="10" spans="1:3" ht="15.75" customHeight="1" x14ac:dyDescent="0.2"/>
    <row r="11" spans="1:3" ht="15.75" customHeight="1" x14ac:dyDescent="0.2">
      <c r="A11" s="9" t="s">
        <v>9</v>
      </c>
      <c r="B11" s="10" t="s">
        <v>1</v>
      </c>
      <c r="C11" s="9" t="s">
        <v>2</v>
      </c>
    </row>
    <row r="12" spans="1:3" ht="15.75" customHeight="1" x14ac:dyDescent="0.2">
      <c r="A12" s="10" t="s">
        <v>10</v>
      </c>
      <c r="B12" s="11">
        <v>2374</v>
      </c>
      <c r="C12" s="12">
        <f>IFERROR(B12/B14,"")</f>
        <v>0.46981990896497128</v>
      </c>
    </row>
    <row r="13" spans="1:3" ht="15.75" customHeight="1" x14ac:dyDescent="0.2">
      <c r="A13" s="10" t="s">
        <v>11</v>
      </c>
      <c r="B13" s="11">
        <v>2679</v>
      </c>
      <c r="C13" s="12">
        <f>IFERROR(B13/B14,"")</f>
        <v>0.53018009103502872</v>
      </c>
    </row>
    <row r="14" spans="1:3" ht="15.75" customHeight="1" x14ac:dyDescent="0.2">
      <c r="A14" s="9" t="s">
        <v>5</v>
      </c>
      <c r="B14" s="13">
        <f>IF(SUM(B12:B13)=0,"",SUM(B12:B13))</f>
        <v>5053</v>
      </c>
      <c r="C14" s="14">
        <f>IF(SUM(B12:B13)=0,"",SUM(C12:C13))</f>
        <v>1</v>
      </c>
    </row>
    <row r="15" spans="1:3" ht="15.75" customHeight="1" x14ac:dyDescent="0.2"/>
    <row r="16" spans="1:3" ht="15.75" customHeight="1" x14ac:dyDescent="0.2">
      <c r="A16" s="9" t="s">
        <v>12</v>
      </c>
      <c r="B16" s="10" t="s">
        <v>1</v>
      </c>
      <c r="C16" s="9" t="s">
        <v>2</v>
      </c>
    </row>
    <row r="17" spans="1:3" ht="15.75" customHeight="1" x14ac:dyDescent="0.2">
      <c r="A17" s="10" t="s">
        <v>13</v>
      </c>
      <c r="B17" s="11">
        <v>3136</v>
      </c>
      <c r="C17" s="12">
        <f>IFERROR(B17/B19,"")</f>
        <v>0.64288642886428859</v>
      </c>
    </row>
    <row r="18" spans="1:3" ht="15.75" customHeight="1" x14ac:dyDescent="0.2">
      <c r="A18" s="10" t="s">
        <v>14</v>
      </c>
      <c r="B18" s="11">
        <v>1742</v>
      </c>
      <c r="C18" s="12">
        <f>IFERROR(B18/B19,"")</f>
        <v>0.35711357113571135</v>
      </c>
    </row>
    <row r="19" spans="1:3" ht="15.75" customHeight="1" x14ac:dyDescent="0.2">
      <c r="A19" s="9" t="s">
        <v>5</v>
      </c>
      <c r="B19" s="13">
        <f>IF(SUM(B17:B18)=0,"",SUM(B17:B18))</f>
        <v>4878</v>
      </c>
      <c r="C19" s="14">
        <f>IF(SUM(B17:B18)=0,"",SUM(C17:C18))</f>
        <v>1</v>
      </c>
    </row>
    <row r="20" spans="1:3" ht="15.75" customHeight="1" x14ac:dyDescent="0.2"/>
    <row r="21" spans="1:3" ht="15.75" customHeight="1" x14ac:dyDescent="0.2">
      <c r="A21" s="9" t="s">
        <v>15</v>
      </c>
      <c r="B21" s="10" t="s">
        <v>1</v>
      </c>
      <c r="C21" s="9" t="s">
        <v>2</v>
      </c>
    </row>
    <row r="22" spans="1:3" ht="15.75" customHeight="1" x14ac:dyDescent="0.2">
      <c r="A22" s="10" t="s">
        <v>16</v>
      </c>
      <c r="B22" s="11">
        <v>2464</v>
      </c>
      <c r="C22" s="12">
        <f>IFERROR(B22/B24,"")</f>
        <v>0.51354731137974152</v>
      </c>
    </row>
    <row r="23" spans="1:3" ht="15.75" customHeight="1" x14ac:dyDescent="0.2">
      <c r="A23" s="10" t="s">
        <v>17</v>
      </c>
      <c r="B23" s="11">
        <v>2334</v>
      </c>
      <c r="C23" s="12">
        <f>IFERROR(B23/B24,"")</f>
        <v>0.48645268862025842</v>
      </c>
    </row>
    <row r="24" spans="1:3" ht="15.75" customHeight="1" x14ac:dyDescent="0.2">
      <c r="A24" s="9" t="s">
        <v>5</v>
      </c>
      <c r="B24" s="13">
        <f>IF(SUM(B22:B23)=0,"",SUM(B22:B23))</f>
        <v>4798</v>
      </c>
      <c r="C24" s="14">
        <f>IF(SUM(B22:B23)=0,"",SUM(C22:C23))</f>
        <v>1</v>
      </c>
    </row>
    <row r="25" spans="1:3" ht="15.75" customHeight="1" x14ac:dyDescent="0.2"/>
    <row r="26" spans="1:3" ht="15.75" customHeight="1" x14ac:dyDescent="0.2">
      <c r="A26" s="9" t="s">
        <v>69</v>
      </c>
      <c r="B26" s="10" t="s">
        <v>1</v>
      </c>
      <c r="C26" s="9" t="s">
        <v>2</v>
      </c>
    </row>
    <row r="27" spans="1:3" ht="15.75" customHeight="1" x14ac:dyDescent="0.2">
      <c r="A27" s="10" t="s">
        <v>19</v>
      </c>
      <c r="B27" s="11">
        <v>3095</v>
      </c>
      <c r="C27" s="12">
        <f>IFERROR(B27/B29,"")</f>
        <v>0.62817130099452001</v>
      </c>
    </row>
    <row r="28" spans="1:3" ht="15.75" customHeight="1" x14ac:dyDescent="0.2">
      <c r="A28" s="10" t="s">
        <v>20</v>
      </c>
      <c r="B28" s="11">
        <v>1832</v>
      </c>
      <c r="C28" s="12">
        <f>IFERROR(B28/B29,"")</f>
        <v>0.37182869900547999</v>
      </c>
    </row>
    <row r="29" spans="1:3" ht="15.75" customHeight="1" x14ac:dyDescent="0.2">
      <c r="A29" s="9" t="s">
        <v>5</v>
      </c>
      <c r="B29" s="13">
        <f>IF(SUM(B27:B28)=0,"",SUM(B27:B28))</f>
        <v>4927</v>
      </c>
      <c r="C29" s="14">
        <f>IF(SUM(B27:B28)=0,"",SUM(C27:C28))</f>
        <v>1</v>
      </c>
    </row>
    <row r="30" spans="1:3" ht="15.75" customHeight="1" x14ac:dyDescent="0.2"/>
    <row r="31" spans="1:3" ht="15.75" customHeight="1" x14ac:dyDescent="0.2">
      <c r="A31" s="9" t="s">
        <v>70</v>
      </c>
      <c r="B31" s="10" t="s">
        <v>1</v>
      </c>
      <c r="C31" s="9" t="s">
        <v>2</v>
      </c>
    </row>
    <row r="32" spans="1:3" ht="15.75" customHeight="1" x14ac:dyDescent="0.2">
      <c r="A32" s="10" t="s">
        <v>71</v>
      </c>
      <c r="B32" s="11">
        <v>3404</v>
      </c>
      <c r="C32" s="12">
        <f>IFERROR(B32/B34,"")</f>
        <v>0.62321493958257046</v>
      </c>
    </row>
    <row r="33" spans="1:3" ht="15.75" customHeight="1" x14ac:dyDescent="0.2">
      <c r="A33" s="10" t="s">
        <v>72</v>
      </c>
      <c r="B33" s="11">
        <v>2058</v>
      </c>
      <c r="C33" s="12">
        <f>IFERROR(B33/B34,"")</f>
        <v>0.37678506041742954</v>
      </c>
    </row>
    <row r="34" spans="1:3" ht="15.75" customHeight="1" x14ac:dyDescent="0.2">
      <c r="A34" s="9" t="s">
        <v>5</v>
      </c>
      <c r="B34" s="13">
        <f>IF(SUM(B32:B33)=0,"",SUM(B32:B33))</f>
        <v>5462</v>
      </c>
      <c r="C34" s="14">
        <f>IF(SUM(B32:B33)=0,"",SUM(C32:C33))</f>
        <v>1</v>
      </c>
    </row>
    <row r="35" spans="1:3" ht="15.75" customHeight="1" x14ac:dyDescent="0.2"/>
    <row r="36" spans="1:3" ht="15.75" customHeight="1" x14ac:dyDescent="0.2"/>
    <row r="37" spans="1:3" ht="15.75" customHeight="1" x14ac:dyDescent="0.2"/>
    <row r="38" spans="1:3" ht="15.75" customHeight="1" x14ac:dyDescent="0.2"/>
    <row r="39" spans="1:3" ht="15.75" customHeight="1" x14ac:dyDescent="0.2"/>
    <row r="40" spans="1:3" ht="15.75" customHeight="1" x14ac:dyDescent="0.2"/>
    <row r="41" spans="1:3" ht="15.75" customHeight="1" x14ac:dyDescent="0.2"/>
    <row r="42" spans="1:3" ht="15.75" customHeight="1" x14ac:dyDescent="0.2"/>
    <row r="43" spans="1:3" ht="15.75" customHeight="1" x14ac:dyDescent="0.2"/>
    <row r="44" spans="1:3" ht="15.75" customHeight="1" x14ac:dyDescent="0.2"/>
    <row r="45" spans="1:3" ht="15.75" customHeight="1" x14ac:dyDescent="0.2"/>
    <row r="46" spans="1:3" ht="15.75" customHeight="1" x14ac:dyDescent="0.2"/>
    <row r="47" spans="1:3" ht="15.75" customHeight="1" x14ac:dyDescent="0.2"/>
    <row r="48" spans="1:3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pageMargins left="0.7" right="0.7" top="0.75" bottom="0.75" header="0" footer="0"/>
  <pageSetup orientation="landscape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C1000"/>
  <sheetViews>
    <sheetView workbookViewId="0"/>
  </sheetViews>
  <sheetFormatPr baseColWidth="10" defaultColWidth="11.1640625" defaultRowHeight="15" customHeight="1" x14ac:dyDescent="0.2"/>
  <cols>
    <col min="1" max="1" width="25" customWidth="1"/>
    <col min="2" max="2" width="15.33203125" customWidth="1"/>
    <col min="3" max="3" width="13.83203125" customWidth="1"/>
    <col min="4" max="6" width="10.5" customWidth="1"/>
    <col min="7" max="26" width="11.1640625" customWidth="1"/>
  </cols>
  <sheetData>
    <row r="1" spans="1:3" ht="15.75" customHeight="1" x14ac:dyDescent="0.2">
      <c r="A1" s="9" t="s">
        <v>0</v>
      </c>
      <c r="B1" s="10" t="s">
        <v>1</v>
      </c>
      <c r="C1" s="9" t="s">
        <v>2</v>
      </c>
    </row>
    <row r="2" spans="1:3" ht="15.75" customHeight="1" x14ac:dyDescent="0.2">
      <c r="A2" s="10" t="s">
        <v>3</v>
      </c>
      <c r="B2" s="11">
        <v>13036</v>
      </c>
      <c r="C2" s="12">
        <f>IFERROR(B2/B4,"")</f>
        <v>0.45542202347680266</v>
      </c>
    </row>
    <row r="3" spans="1:3" ht="15.75" customHeight="1" x14ac:dyDescent="0.2">
      <c r="A3" s="10" t="s">
        <v>4</v>
      </c>
      <c r="B3" s="11">
        <v>15588</v>
      </c>
      <c r="C3" s="12">
        <f>IFERROR(B3/B4,"")</f>
        <v>0.54457797652319728</v>
      </c>
    </row>
    <row r="4" spans="1:3" ht="15.75" customHeight="1" x14ac:dyDescent="0.2">
      <c r="A4" s="9" t="s">
        <v>5</v>
      </c>
      <c r="B4" s="13">
        <f>IF(SUM(B2:B3)=0,"",SUM(B2:B3))</f>
        <v>28624</v>
      </c>
      <c r="C4" s="14">
        <f>IF(SUM(B2:B3)=0,"",SUM(C2:C3))</f>
        <v>1</v>
      </c>
    </row>
    <row r="5" spans="1:3" ht="15.75" customHeight="1" x14ac:dyDescent="0.2"/>
    <row r="6" spans="1:3" ht="15.75" customHeight="1" x14ac:dyDescent="0.2">
      <c r="A6" s="9" t="s">
        <v>6</v>
      </c>
      <c r="B6" s="10" t="s">
        <v>1</v>
      </c>
      <c r="C6" s="9" t="s">
        <v>2</v>
      </c>
    </row>
    <row r="7" spans="1:3" ht="15.75" customHeight="1" x14ac:dyDescent="0.2">
      <c r="A7" s="10" t="s">
        <v>7</v>
      </c>
      <c r="B7" s="11">
        <v>18640</v>
      </c>
      <c r="C7" s="12">
        <f>IFERROR(B7/B9,"")</f>
        <v>0.63680776194868638</v>
      </c>
    </row>
    <row r="8" spans="1:3" ht="15.75" customHeight="1" x14ac:dyDescent="0.2">
      <c r="A8" s="10" t="s">
        <v>8</v>
      </c>
      <c r="B8" s="11">
        <v>10631</v>
      </c>
      <c r="C8" s="12">
        <f>IFERROR(B8/B9,"")</f>
        <v>0.36319223805131357</v>
      </c>
    </row>
    <row r="9" spans="1:3" ht="15.75" customHeight="1" x14ac:dyDescent="0.2">
      <c r="A9" s="9" t="s">
        <v>5</v>
      </c>
      <c r="B9" s="13">
        <f>IF(SUM(B7:B8)=0,"",SUM(B7:B8))</f>
        <v>29271</v>
      </c>
      <c r="C9" s="14">
        <f>IF(SUM(B7:B8)=0,"",SUM(C7:C8))</f>
        <v>1</v>
      </c>
    </row>
    <row r="10" spans="1:3" ht="15.75" customHeight="1" x14ac:dyDescent="0.2"/>
    <row r="11" spans="1:3" ht="15.75" customHeight="1" x14ac:dyDescent="0.2">
      <c r="A11" s="9" t="s">
        <v>9</v>
      </c>
      <c r="B11" s="10" t="s">
        <v>1</v>
      </c>
      <c r="C11" s="9" t="s">
        <v>2</v>
      </c>
    </row>
    <row r="12" spans="1:3" ht="15.75" customHeight="1" x14ac:dyDescent="0.2">
      <c r="A12" s="10" t="s">
        <v>10</v>
      </c>
      <c r="B12" s="11">
        <v>13743</v>
      </c>
      <c r="C12" s="12">
        <f>IFERROR(B12/B14,"")</f>
        <v>0.47758548790658883</v>
      </c>
    </row>
    <row r="13" spans="1:3" ht="15.75" customHeight="1" x14ac:dyDescent="0.2">
      <c r="A13" s="10" t="s">
        <v>11</v>
      </c>
      <c r="B13" s="11">
        <v>15033</v>
      </c>
      <c r="C13" s="12">
        <f>IFERROR(B13/B14,"")</f>
        <v>0.52241451209341117</v>
      </c>
    </row>
    <row r="14" spans="1:3" ht="15.75" customHeight="1" x14ac:dyDescent="0.2">
      <c r="A14" s="9" t="s">
        <v>5</v>
      </c>
      <c r="B14" s="13">
        <f>IF(SUM(B12:B13)=0,"",SUM(B12:B13))</f>
        <v>28776</v>
      </c>
      <c r="C14" s="14">
        <f>IF(SUM(B12:B13)=0,"",SUM(C12:C13))</f>
        <v>1</v>
      </c>
    </row>
    <row r="15" spans="1:3" ht="15.75" customHeight="1" x14ac:dyDescent="0.2"/>
    <row r="16" spans="1:3" ht="15.75" customHeight="1" x14ac:dyDescent="0.2">
      <c r="A16" s="9" t="s">
        <v>12</v>
      </c>
      <c r="B16" s="10" t="s">
        <v>1</v>
      </c>
      <c r="C16" s="9" t="s">
        <v>2</v>
      </c>
    </row>
    <row r="17" spans="1:3" ht="15.75" customHeight="1" x14ac:dyDescent="0.2">
      <c r="A17" s="10" t="s">
        <v>13</v>
      </c>
      <c r="B17" s="11">
        <v>12910</v>
      </c>
      <c r="C17" s="12">
        <f>IFERROR(B17/B19,"")</f>
        <v>0.47809502647853941</v>
      </c>
    </row>
    <row r="18" spans="1:3" ht="15.75" customHeight="1" x14ac:dyDescent="0.2">
      <c r="A18" s="10" t="s">
        <v>14</v>
      </c>
      <c r="B18" s="11">
        <v>14093</v>
      </c>
      <c r="C18" s="12">
        <f>IFERROR(B18/B19,"")</f>
        <v>0.52190497352146059</v>
      </c>
    </row>
    <row r="19" spans="1:3" ht="15.75" customHeight="1" x14ac:dyDescent="0.2">
      <c r="A19" s="9" t="s">
        <v>5</v>
      </c>
      <c r="B19" s="13">
        <f>IF(SUM(B17:B18)=0,"",SUM(B17:B18))</f>
        <v>27003</v>
      </c>
      <c r="C19" s="14">
        <f>IF(SUM(B17:B18)=0,"",SUM(C17:C18))</f>
        <v>1</v>
      </c>
    </row>
    <row r="20" spans="1:3" ht="15.75" customHeight="1" x14ac:dyDescent="0.2"/>
    <row r="21" spans="1:3" ht="15.75" customHeight="1" x14ac:dyDescent="0.2">
      <c r="A21" s="9" t="s">
        <v>15</v>
      </c>
      <c r="B21" s="10" t="s">
        <v>1</v>
      </c>
      <c r="C21" s="9" t="s">
        <v>2</v>
      </c>
    </row>
    <row r="22" spans="1:3" ht="15.75" customHeight="1" x14ac:dyDescent="0.2">
      <c r="A22" s="10" t="s">
        <v>16</v>
      </c>
      <c r="B22" s="11">
        <v>15747</v>
      </c>
      <c r="C22" s="12">
        <f>IFERROR(B22/B24,"")</f>
        <v>0.56852480323489063</v>
      </c>
    </row>
    <row r="23" spans="1:3" ht="15.75" customHeight="1" x14ac:dyDescent="0.2">
      <c r="A23" s="10" t="s">
        <v>17</v>
      </c>
      <c r="B23" s="11">
        <v>11951</v>
      </c>
      <c r="C23" s="12">
        <f>IFERROR(B23/B24,"")</f>
        <v>0.43147519676510937</v>
      </c>
    </row>
    <row r="24" spans="1:3" ht="15.75" customHeight="1" x14ac:dyDescent="0.2">
      <c r="A24" s="9" t="s">
        <v>5</v>
      </c>
      <c r="B24" s="13">
        <f>IF(SUM(B22:B23)=0,"",SUM(B22:B23))</f>
        <v>27698</v>
      </c>
      <c r="C24" s="14">
        <f>IF(SUM(B22:B23)=0,"",SUM(C22:C23))</f>
        <v>1</v>
      </c>
    </row>
    <row r="25" spans="1:3" ht="15.75" customHeight="1" x14ac:dyDescent="0.2"/>
    <row r="26" spans="1:3" ht="15.75" customHeight="1" x14ac:dyDescent="0.2"/>
    <row r="27" spans="1:3" ht="15.75" customHeight="1" x14ac:dyDescent="0.2"/>
    <row r="28" spans="1:3" ht="15.75" customHeight="1" x14ac:dyDescent="0.2"/>
    <row r="29" spans="1:3" ht="15.75" customHeight="1" x14ac:dyDescent="0.2"/>
    <row r="30" spans="1:3" ht="15.75" customHeight="1" x14ac:dyDescent="0.2"/>
    <row r="31" spans="1:3" ht="15.75" customHeight="1" x14ac:dyDescent="0.2"/>
    <row r="32" spans="1:3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  <row r="44" ht="15.75" customHeight="1" x14ac:dyDescent="0.2"/>
    <row r="45" ht="15.75" customHeight="1" x14ac:dyDescent="0.2"/>
    <row r="46" ht="15.75" customHeight="1" x14ac:dyDescent="0.2"/>
    <row r="47" ht="15.75" customHeight="1" x14ac:dyDescent="0.2"/>
    <row r="48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pageMargins left="0.7" right="0.7" top="0.75" bottom="0.75" header="0" footer="0"/>
  <pageSetup orientation="landscape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C1000"/>
  <sheetViews>
    <sheetView workbookViewId="0"/>
  </sheetViews>
  <sheetFormatPr baseColWidth="10" defaultColWidth="11.1640625" defaultRowHeight="15" customHeight="1" x14ac:dyDescent="0.2"/>
  <cols>
    <col min="1" max="1" width="25" customWidth="1"/>
    <col min="2" max="2" width="15.33203125" customWidth="1"/>
    <col min="3" max="3" width="13.83203125" customWidth="1"/>
    <col min="4" max="6" width="10.5" customWidth="1"/>
    <col min="7" max="26" width="11.1640625" customWidth="1"/>
  </cols>
  <sheetData>
    <row r="1" spans="1:3" ht="15.75" customHeight="1" x14ac:dyDescent="0.2">
      <c r="A1" s="9" t="s">
        <v>0</v>
      </c>
      <c r="B1" s="10" t="s">
        <v>1</v>
      </c>
      <c r="C1" s="9" t="s">
        <v>2</v>
      </c>
    </row>
    <row r="2" spans="1:3" ht="15.75" customHeight="1" x14ac:dyDescent="0.2">
      <c r="A2" s="10" t="s">
        <v>3</v>
      </c>
      <c r="B2" s="11">
        <v>552</v>
      </c>
      <c r="C2" s="12">
        <f>IFERROR(B2/B4,"")</f>
        <v>0.43809523809523809</v>
      </c>
    </row>
    <row r="3" spans="1:3" ht="15.75" customHeight="1" x14ac:dyDescent="0.2">
      <c r="A3" s="10" t="s">
        <v>4</v>
      </c>
      <c r="B3" s="11">
        <v>708</v>
      </c>
      <c r="C3" s="12">
        <f>IFERROR(B3/B4,"")</f>
        <v>0.56190476190476191</v>
      </c>
    </row>
    <row r="4" spans="1:3" ht="15.75" customHeight="1" x14ac:dyDescent="0.2">
      <c r="A4" s="9" t="s">
        <v>5</v>
      </c>
      <c r="B4" s="13">
        <f>IF(SUM(B2:B3)=0,"",SUM(B2:B3))</f>
        <v>1260</v>
      </c>
      <c r="C4" s="14">
        <f>IF(SUM(B2:B3)=0,"",SUM(C2:C3))</f>
        <v>1</v>
      </c>
    </row>
    <row r="5" spans="1:3" ht="15.75" customHeight="1" x14ac:dyDescent="0.2"/>
    <row r="6" spans="1:3" ht="15.75" customHeight="1" x14ac:dyDescent="0.2">
      <c r="A6" s="9" t="s">
        <v>6</v>
      </c>
      <c r="B6" s="10" t="s">
        <v>1</v>
      </c>
      <c r="C6" s="9" t="s">
        <v>2</v>
      </c>
    </row>
    <row r="7" spans="1:3" ht="15.75" customHeight="1" x14ac:dyDescent="0.2">
      <c r="A7" s="10" t="s">
        <v>7</v>
      </c>
      <c r="B7" s="11">
        <v>504</v>
      </c>
      <c r="C7" s="12">
        <f>IFERROR(B7/B9,"")</f>
        <v>0.402555910543131</v>
      </c>
    </row>
    <row r="8" spans="1:3" ht="15.75" customHeight="1" x14ac:dyDescent="0.2">
      <c r="A8" s="10" t="s">
        <v>8</v>
      </c>
      <c r="B8" s="11">
        <v>748</v>
      </c>
      <c r="C8" s="12">
        <f>IFERROR(B8/B9,"")</f>
        <v>0.597444089456869</v>
      </c>
    </row>
    <row r="9" spans="1:3" ht="15.75" customHeight="1" x14ac:dyDescent="0.2">
      <c r="A9" s="9" t="s">
        <v>5</v>
      </c>
      <c r="B9" s="13">
        <f>IF(SUM(B7:B8)=0,"",SUM(B7:B8))</f>
        <v>1252</v>
      </c>
      <c r="C9" s="14">
        <f>IF(SUM(B7:B8)=0,"",SUM(C7:C8))</f>
        <v>1</v>
      </c>
    </row>
    <row r="10" spans="1:3" ht="15.75" customHeight="1" x14ac:dyDescent="0.2"/>
    <row r="11" spans="1:3" ht="15.75" customHeight="1" x14ac:dyDescent="0.2">
      <c r="A11" s="9" t="s">
        <v>9</v>
      </c>
      <c r="B11" s="10" t="s">
        <v>1</v>
      </c>
      <c r="C11" s="9" t="s">
        <v>2</v>
      </c>
    </row>
    <row r="12" spans="1:3" ht="15.75" customHeight="1" x14ac:dyDescent="0.2">
      <c r="A12" s="10" t="s">
        <v>10</v>
      </c>
      <c r="B12" s="11">
        <v>548</v>
      </c>
      <c r="C12" s="12">
        <f>IFERROR(B12/B14,"")</f>
        <v>0.44229217110573044</v>
      </c>
    </row>
    <row r="13" spans="1:3" ht="15.75" customHeight="1" x14ac:dyDescent="0.2">
      <c r="A13" s="10" t="s">
        <v>11</v>
      </c>
      <c r="B13" s="11">
        <v>691</v>
      </c>
      <c r="C13" s="12">
        <f>IFERROR(B13/B14,"")</f>
        <v>0.55770782889426962</v>
      </c>
    </row>
    <row r="14" spans="1:3" ht="15.75" customHeight="1" x14ac:dyDescent="0.2">
      <c r="A14" s="9" t="s">
        <v>5</v>
      </c>
      <c r="B14" s="13">
        <f>IF(SUM(B12:B13)=0,"",SUM(B12:B13))</f>
        <v>1239</v>
      </c>
      <c r="C14" s="14">
        <f>IF(SUM(B12:B13)=0,"",SUM(C12:C13))</f>
        <v>1</v>
      </c>
    </row>
    <row r="15" spans="1:3" ht="15.75" customHeight="1" x14ac:dyDescent="0.2"/>
    <row r="16" spans="1:3" ht="15.75" customHeight="1" x14ac:dyDescent="0.2">
      <c r="A16" s="9" t="s">
        <v>12</v>
      </c>
      <c r="B16" s="10" t="s">
        <v>1</v>
      </c>
      <c r="C16" s="9" t="s">
        <v>2</v>
      </c>
    </row>
    <row r="17" spans="1:3" ht="15.75" customHeight="1" x14ac:dyDescent="0.2">
      <c r="A17" s="10" t="s">
        <v>13</v>
      </c>
      <c r="B17" s="11">
        <v>703</v>
      </c>
      <c r="C17" s="12">
        <f>IFERROR(B17/B19,"")</f>
        <v>0.5829187396351575</v>
      </c>
    </row>
    <row r="18" spans="1:3" ht="15.75" customHeight="1" x14ac:dyDescent="0.2">
      <c r="A18" s="10" t="s">
        <v>14</v>
      </c>
      <c r="B18" s="11">
        <v>503</v>
      </c>
      <c r="C18" s="12">
        <f>IFERROR(B18/B19,"")</f>
        <v>0.41708126036484244</v>
      </c>
    </row>
    <row r="19" spans="1:3" ht="15.75" customHeight="1" x14ac:dyDescent="0.2">
      <c r="A19" s="9" t="s">
        <v>5</v>
      </c>
      <c r="B19" s="13">
        <f>IF(SUM(B17:B18)=0,"",SUM(B17:B18))</f>
        <v>1206</v>
      </c>
      <c r="C19" s="14">
        <f>IF(SUM(B17:B18)=0,"",SUM(C17:C18))</f>
        <v>1</v>
      </c>
    </row>
    <row r="20" spans="1:3" ht="15.75" customHeight="1" x14ac:dyDescent="0.2"/>
    <row r="21" spans="1:3" ht="15.75" customHeight="1" x14ac:dyDescent="0.2">
      <c r="A21" s="9" t="s">
        <v>15</v>
      </c>
      <c r="B21" s="10" t="s">
        <v>1</v>
      </c>
      <c r="C21" s="9" t="s">
        <v>2</v>
      </c>
    </row>
    <row r="22" spans="1:3" ht="15.75" customHeight="1" x14ac:dyDescent="0.2">
      <c r="A22" s="10" t="s">
        <v>16</v>
      </c>
      <c r="B22" s="11">
        <v>560</v>
      </c>
      <c r="C22" s="12">
        <f>IFERROR(B22/B24,"")</f>
        <v>0.4601479046836483</v>
      </c>
    </row>
    <row r="23" spans="1:3" ht="15.75" customHeight="1" x14ac:dyDescent="0.2">
      <c r="A23" s="10" t="s">
        <v>17</v>
      </c>
      <c r="B23" s="11">
        <v>657</v>
      </c>
      <c r="C23" s="12">
        <f>IFERROR(B23/B24,"")</f>
        <v>0.5398520953163517</v>
      </c>
    </row>
    <row r="24" spans="1:3" ht="15.75" customHeight="1" x14ac:dyDescent="0.2">
      <c r="A24" s="9" t="s">
        <v>5</v>
      </c>
      <c r="B24" s="13">
        <f>IF(SUM(B22:B23)=0,"",SUM(B22:B23))</f>
        <v>1217</v>
      </c>
      <c r="C24" s="14">
        <f>IF(SUM(B22:B23)=0,"",SUM(C22:C23))</f>
        <v>1</v>
      </c>
    </row>
    <row r="25" spans="1:3" ht="15.75" customHeight="1" x14ac:dyDescent="0.2"/>
    <row r="26" spans="1:3" ht="15.75" customHeight="1" x14ac:dyDescent="0.2">
      <c r="A26" s="9" t="s">
        <v>21</v>
      </c>
      <c r="B26" s="10" t="s">
        <v>1</v>
      </c>
      <c r="C26" s="9" t="s">
        <v>2</v>
      </c>
    </row>
    <row r="27" spans="1:3" ht="15.75" customHeight="1" x14ac:dyDescent="0.2">
      <c r="A27" s="10" t="s">
        <v>22</v>
      </c>
      <c r="B27" s="11">
        <v>639</v>
      </c>
      <c r="C27" s="12">
        <f>IFERROR(B27/B29,"")</f>
        <v>0.50875796178343946</v>
      </c>
    </row>
    <row r="28" spans="1:3" ht="15.75" customHeight="1" x14ac:dyDescent="0.2">
      <c r="A28" s="10" t="s">
        <v>23</v>
      </c>
      <c r="B28" s="11">
        <v>617</v>
      </c>
      <c r="C28" s="12">
        <f>IFERROR(B28/B29,"")</f>
        <v>0.49124203821656048</v>
      </c>
    </row>
    <row r="29" spans="1:3" ht="15.75" customHeight="1" x14ac:dyDescent="0.2">
      <c r="A29" s="9" t="s">
        <v>5</v>
      </c>
      <c r="B29" s="13">
        <f>IF(SUM(B27:B28)=0,"",SUM(B27:B28))</f>
        <v>1256</v>
      </c>
      <c r="C29" s="14">
        <f>IF(SUM(B27:B28)=0,"",SUM(C27:C28))</f>
        <v>1</v>
      </c>
    </row>
    <row r="30" spans="1:3" ht="15.75" customHeight="1" x14ac:dyDescent="0.2"/>
    <row r="31" spans="1:3" ht="15.75" customHeight="1" x14ac:dyDescent="0.2"/>
    <row r="32" spans="1:3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  <row r="44" ht="15.75" customHeight="1" x14ac:dyDescent="0.2"/>
    <row r="45" ht="15.75" customHeight="1" x14ac:dyDescent="0.2"/>
    <row r="46" ht="15.75" customHeight="1" x14ac:dyDescent="0.2"/>
    <row r="47" ht="15.75" customHeight="1" x14ac:dyDescent="0.2"/>
    <row r="48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pageMargins left="0.7" right="0.7" top="0.75" bottom="0.75" header="0" footer="0"/>
  <pageSetup orientation="landscape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C1000"/>
  <sheetViews>
    <sheetView workbookViewId="0"/>
  </sheetViews>
  <sheetFormatPr baseColWidth="10" defaultColWidth="11.1640625" defaultRowHeight="15" customHeight="1" x14ac:dyDescent="0.2"/>
  <cols>
    <col min="1" max="1" width="25" customWidth="1"/>
    <col min="2" max="2" width="15.33203125" customWidth="1"/>
    <col min="3" max="3" width="13.83203125" customWidth="1"/>
    <col min="4" max="6" width="10.5" customWidth="1"/>
    <col min="7" max="26" width="11.1640625" customWidth="1"/>
  </cols>
  <sheetData>
    <row r="1" spans="1:3" ht="15.75" customHeight="1" x14ac:dyDescent="0.2">
      <c r="A1" s="9" t="s">
        <v>0</v>
      </c>
      <c r="B1" s="10" t="s">
        <v>1</v>
      </c>
      <c r="C1" s="9" t="s">
        <v>2</v>
      </c>
    </row>
    <row r="2" spans="1:3" ht="15.75" customHeight="1" x14ac:dyDescent="0.2">
      <c r="A2" s="10" t="s">
        <v>3</v>
      </c>
      <c r="B2" s="11">
        <v>1671</v>
      </c>
      <c r="C2" s="12">
        <f>IFERROR(B2/B4,"")</f>
        <v>0.32005362957287875</v>
      </c>
    </row>
    <row r="3" spans="1:3" ht="15.75" customHeight="1" x14ac:dyDescent="0.2">
      <c r="A3" s="10" t="s">
        <v>4</v>
      </c>
      <c r="B3" s="11">
        <v>3550</v>
      </c>
      <c r="C3" s="12">
        <f>IFERROR(B3/B4,"")</f>
        <v>0.67994637042712125</v>
      </c>
    </row>
    <row r="4" spans="1:3" ht="15.75" customHeight="1" x14ac:dyDescent="0.2">
      <c r="A4" s="9" t="s">
        <v>5</v>
      </c>
      <c r="B4" s="13">
        <f>IF(SUM(B2:B3)=0,"",SUM(B2:B3))</f>
        <v>5221</v>
      </c>
      <c r="C4" s="14">
        <f>IF(SUM(B2:B3)=0,"",SUM(C2:C3))</f>
        <v>1</v>
      </c>
    </row>
    <row r="5" spans="1:3" ht="15.75" customHeight="1" x14ac:dyDescent="0.2"/>
    <row r="6" spans="1:3" ht="15.75" customHeight="1" x14ac:dyDescent="0.2">
      <c r="A6" s="9" t="s">
        <v>6</v>
      </c>
      <c r="B6" s="10" t="s">
        <v>1</v>
      </c>
      <c r="C6" s="9" t="s">
        <v>2</v>
      </c>
    </row>
    <row r="7" spans="1:3" ht="15.75" customHeight="1" x14ac:dyDescent="0.2">
      <c r="A7" s="10" t="s">
        <v>7</v>
      </c>
      <c r="B7" s="11">
        <v>1966</v>
      </c>
      <c r="C7" s="12">
        <f>IFERROR(B7/B9,"")</f>
        <v>0.37698945349952062</v>
      </c>
    </row>
    <row r="8" spans="1:3" ht="15.75" customHeight="1" x14ac:dyDescent="0.2">
      <c r="A8" s="10" t="s">
        <v>8</v>
      </c>
      <c r="B8" s="11">
        <v>3249</v>
      </c>
      <c r="C8" s="12">
        <f>IFERROR(B8/B9,"")</f>
        <v>0.62301054650047938</v>
      </c>
    </row>
    <row r="9" spans="1:3" ht="15.75" customHeight="1" x14ac:dyDescent="0.2">
      <c r="A9" s="9" t="s">
        <v>5</v>
      </c>
      <c r="B9" s="13">
        <f>IF(SUM(B7:B8)=0,"",SUM(B7:B8))</f>
        <v>5215</v>
      </c>
      <c r="C9" s="14">
        <f>IF(SUM(B7:B8)=0,"",SUM(C7:C8))</f>
        <v>1</v>
      </c>
    </row>
    <row r="10" spans="1:3" ht="15.75" customHeight="1" x14ac:dyDescent="0.2"/>
    <row r="11" spans="1:3" ht="15.75" customHeight="1" x14ac:dyDescent="0.2">
      <c r="A11" s="9" t="s">
        <v>9</v>
      </c>
      <c r="B11" s="10" t="s">
        <v>1</v>
      </c>
      <c r="C11" s="9" t="s">
        <v>2</v>
      </c>
    </row>
    <row r="12" spans="1:3" ht="15.75" customHeight="1" x14ac:dyDescent="0.2">
      <c r="A12" s="10" t="s">
        <v>10</v>
      </c>
      <c r="B12" s="11">
        <v>2331</v>
      </c>
      <c r="C12" s="12">
        <f>IFERROR(B12/B14,"")</f>
        <v>0.45262135922330099</v>
      </c>
    </row>
    <row r="13" spans="1:3" ht="15.75" customHeight="1" x14ac:dyDescent="0.2">
      <c r="A13" s="10" t="s">
        <v>11</v>
      </c>
      <c r="B13" s="11">
        <v>2819</v>
      </c>
      <c r="C13" s="12">
        <f>IFERROR(B13/B14,"")</f>
        <v>0.54737864077669907</v>
      </c>
    </row>
    <row r="14" spans="1:3" ht="15.75" customHeight="1" x14ac:dyDescent="0.2">
      <c r="A14" s="9" t="s">
        <v>5</v>
      </c>
      <c r="B14" s="13">
        <f>IF(SUM(B12:B13)=0,"",SUM(B12:B13))</f>
        <v>5150</v>
      </c>
      <c r="C14" s="14">
        <f>IF(SUM(B12:B13)=0,"",SUM(C12:C13))</f>
        <v>1</v>
      </c>
    </row>
    <row r="15" spans="1:3" ht="15.75" customHeight="1" x14ac:dyDescent="0.2"/>
    <row r="16" spans="1:3" ht="15.75" customHeight="1" x14ac:dyDescent="0.2">
      <c r="A16" s="9" t="s">
        <v>12</v>
      </c>
      <c r="B16" s="10" t="s">
        <v>1</v>
      </c>
      <c r="C16" s="9" t="s">
        <v>2</v>
      </c>
    </row>
    <row r="17" spans="1:3" ht="15.75" customHeight="1" x14ac:dyDescent="0.2">
      <c r="A17" s="10" t="s">
        <v>13</v>
      </c>
      <c r="B17" s="11">
        <v>2745</v>
      </c>
      <c r="C17" s="12">
        <f>IFERROR(B17/B19,"")</f>
        <v>0.55098354074668809</v>
      </c>
    </row>
    <row r="18" spans="1:3" ht="15.75" customHeight="1" x14ac:dyDescent="0.2">
      <c r="A18" s="10" t="s">
        <v>14</v>
      </c>
      <c r="B18" s="11">
        <v>2237</v>
      </c>
      <c r="C18" s="12">
        <f>IFERROR(B18/B19,"")</f>
        <v>0.44901645925331191</v>
      </c>
    </row>
    <row r="19" spans="1:3" ht="15.75" customHeight="1" x14ac:dyDescent="0.2">
      <c r="A19" s="9" t="s">
        <v>5</v>
      </c>
      <c r="B19" s="13">
        <f>IF(SUM(B17:B18)=0,"",SUM(B17:B18))</f>
        <v>4982</v>
      </c>
      <c r="C19" s="14">
        <f>IF(SUM(B17:B18)=0,"",SUM(C17:C18))</f>
        <v>1</v>
      </c>
    </row>
    <row r="20" spans="1:3" ht="15.75" customHeight="1" x14ac:dyDescent="0.2"/>
    <row r="21" spans="1:3" ht="15.75" customHeight="1" x14ac:dyDescent="0.2">
      <c r="A21" s="9" t="s">
        <v>15</v>
      </c>
      <c r="B21" s="10" t="s">
        <v>1</v>
      </c>
      <c r="C21" s="9" t="s">
        <v>2</v>
      </c>
    </row>
    <row r="22" spans="1:3" ht="15.75" customHeight="1" x14ac:dyDescent="0.2">
      <c r="A22" s="10" t="s">
        <v>16</v>
      </c>
      <c r="B22" s="11">
        <v>2511</v>
      </c>
      <c r="C22" s="12">
        <f>IFERROR(B22/B24,"")</f>
        <v>0.49880810488676997</v>
      </c>
    </row>
    <row r="23" spans="1:3" ht="15.75" customHeight="1" x14ac:dyDescent="0.2">
      <c r="A23" s="10" t="s">
        <v>17</v>
      </c>
      <c r="B23" s="11">
        <v>2523</v>
      </c>
      <c r="C23" s="12">
        <f>IFERROR(B23/B24,"")</f>
        <v>0.50119189511323003</v>
      </c>
    </row>
    <row r="24" spans="1:3" ht="15.75" customHeight="1" x14ac:dyDescent="0.2">
      <c r="A24" s="9" t="s">
        <v>5</v>
      </c>
      <c r="B24" s="13">
        <f>IF(SUM(B22:B23)=0,"",SUM(B22:B23))</f>
        <v>5034</v>
      </c>
      <c r="C24" s="14">
        <f>IF(SUM(B22:B23)=0,"",SUM(C22:C23))</f>
        <v>1</v>
      </c>
    </row>
    <row r="25" spans="1:3" ht="15.75" customHeight="1" x14ac:dyDescent="0.2"/>
    <row r="26" spans="1:3" ht="15.75" customHeight="1" x14ac:dyDescent="0.2"/>
    <row r="27" spans="1:3" ht="15.75" customHeight="1" x14ac:dyDescent="0.2"/>
    <row r="28" spans="1:3" ht="15.75" customHeight="1" x14ac:dyDescent="0.2"/>
    <row r="29" spans="1:3" ht="15.75" customHeight="1" x14ac:dyDescent="0.2"/>
    <row r="30" spans="1:3" ht="15.75" customHeight="1" x14ac:dyDescent="0.2"/>
    <row r="31" spans="1:3" ht="15.75" customHeight="1" x14ac:dyDescent="0.2"/>
    <row r="32" spans="1:3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  <row r="44" ht="15.75" customHeight="1" x14ac:dyDescent="0.2"/>
    <row r="45" ht="15.75" customHeight="1" x14ac:dyDescent="0.2"/>
    <row r="46" ht="15.75" customHeight="1" x14ac:dyDescent="0.2"/>
    <row r="47" ht="15.75" customHeight="1" x14ac:dyDescent="0.2"/>
    <row r="48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pageMargins left="0.7" right="0.7" top="0.75" bottom="0.75" header="0" footer="0"/>
  <pageSetup orientation="landscape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C1000"/>
  <sheetViews>
    <sheetView workbookViewId="0"/>
  </sheetViews>
  <sheetFormatPr baseColWidth="10" defaultColWidth="11.1640625" defaultRowHeight="15" customHeight="1" x14ac:dyDescent="0.2"/>
  <cols>
    <col min="1" max="1" width="25" customWidth="1"/>
    <col min="2" max="2" width="15.33203125" customWidth="1"/>
    <col min="3" max="3" width="13.83203125" customWidth="1"/>
    <col min="4" max="6" width="10.5" customWidth="1"/>
    <col min="7" max="26" width="11.1640625" customWidth="1"/>
  </cols>
  <sheetData>
    <row r="1" spans="1:3" ht="15.75" customHeight="1" x14ac:dyDescent="0.2">
      <c r="A1" s="9" t="s">
        <v>0</v>
      </c>
      <c r="B1" s="10" t="s">
        <v>1</v>
      </c>
      <c r="C1" s="9" t="s">
        <v>2</v>
      </c>
    </row>
    <row r="2" spans="1:3" ht="15.75" customHeight="1" x14ac:dyDescent="0.2">
      <c r="A2" s="10" t="s">
        <v>3</v>
      </c>
      <c r="B2" s="11">
        <v>1004</v>
      </c>
      <c r="C2" s="12">
        <f>IFERROR(B2/B4,"")</f>
        <v>0.39066147859922179</v>
      </c>
    </row>
    <row r="3" spans="1:3" ht="15.75" customHeight="1" x14ac:dyDescent="0.2">
      <c r="A3" s="10" t="s">
        <v>4</v>
      </c>
      <c r="B3" s="11">
        <v>1566</v>
      </c>
      <c r="C3" s="12">
        <f>IFERROR(B3/B4,"")</f>
        <v>0.60933852140077815</v>
      </c>
    </row>
    <row r="4" spans="1:3" ht="15.75" customHeight="1" x14ac:dyDescent="0.2">
      <c r="A4" s="9" t="s">
        <v>5</v>
      </c>
      <c r="B4" s="13">
        <f>IF(SUM(B2:B3)=0,"",SUM(B2:B3))</f>
        <v>2570</v>
      </c>
      <c r="C4" s="14">
        <f>IF(SUM(B2:B3)=0,"",SUM(C2:C3))</f>
        <v>1</v>
      </c>
    </row>
    <row r="5" spans="1:3" ht="15.75" customHeight="1" x14ac:dyDescent="0.2"/>
    <row r="6" spans="1:3" ht="15.75" customHeight="1" x14ac:dyDescent="0.2">
      <c r="A6" s="9" t="s">
        <v>6</v>
      </c>
      <c r="B6" s="10" t="s">
        <v>1</v>
      </c>
      <c r="C6" s="9" t="s">
        <v>2</v>
      </c>
    </row>
    <row r="7" spans="1:3" ht="15.75" customHeight="1" x14ac:dyDescent="0.2">
      <c r="A7" s="10" t="s">
        <v>7</v>
      </c>
      <c r="B7" s="11">
        <v>945</v>
      </c>
      <c r="C7" s="12">
        <f>IFERROR(B7/B9,"")</f>
        <v>0.36870854467420994</v>
      </c>
    </row>
    <row r="8" spans="1:3" ht="15.75" customHeight="1" x14ac:dyDescent="0.2">
      <c r="A8" s="10" t="s">
        <v>8</v>
      </c>
      <c r="B8" s="11">
        <v>1618</v>
      </c>
      <c r="C8" s="12">
        <f>IFERROR(B8/B9,"")</f>
        <v>0.63129145532579012</v>
      </c>
    </row>
    <row r="9" spans="1:3" ht="15.75" customHeight="1" x14ac:dyDescent="0.2">
      <c r="A9" s="9" t="s">
        <v>5</v>
      </c>
      <c r="B9" s="13">
        <f>IF(SUM(B7:B8)=0,"",SUM(B7:B8))</f>
        <v>2563</v>
      </c>
      <c r="C9" s="14">
        <f>IF(SUM(B7:B8)=0,"",SUM(C7:C8))</f>
        <v>1</v>
      </c>
    </row>
    <row r="10" spans="1:3" ht="15.75" customHeight="1" x14ac:dyDescent="0.2"/>
    <row r="11" spans="1:3" ht="15.75" customHeight="1" x14ac:dyDescent="0.2">
      <c r="A11" s="9" t="s">
        <v>9</v>
      </c>
      <c r="B11" s="10" t="s">
        <v>1</v>
      </c>
      <c r="C11" s="9" t="s">
        <v>2</v>
      </c>
    </row>
    <row r="12" spans="1:3" ht="15.75" customHeight="1" x14ac:dyDescent="0.2">
      <c r="A12" s="10" t="s">
        <v>10</v>
      </c>
      <c r="B12" s="11">
        <v>1141</v>
      </c>
      <c r="C12" s="12">
        <f>IFERROR(B12/B14,"")</f>
        <v>0.45476285372658432</v>
      </c>
    </row>
    <row r="13" spans="1:3" ht="15.75" customHeight="1" x14ac:dyDescent="0.2">
      <c r="A13" s="10" t="s">
        <v>11</v>
      </c>
      <c r="B13" s="11">
        <v>1368</v>
      </c>
      <c r="C13" s="12">
        <f>IFERROR(B13/B14,"")</f>
        <v>0.54523714627341568</v>
      </c>
    </row>
    <row r="14" spans="1:3" ht="15.75" customHeight="1" x14ac:dyDescent="0.2">
      <c r="A14" s="9" t="s">
        <v>5</v>
      </c>
      <c r="B14" s="13">
        <f>IF(SUM(B12:B13)=0,"",SUM(B12:B13))</f>
        <v>2509</v>
      </c>
      <c r="C14" s="14">
        <f>IF(SUM(B12:B13)=0,"",SUM(C12:C13))</f>
        <v>1</v>
      </c>
    </row>
    <row r="15" spans="1:3" ht="15.75" customHeight="1" x14ac:dyDescent="0.2"/>
    <row r="16" spans="1:3" ht="15.75" customHeight="1" x14ac:dyDescent="0.2">
      <c r="A16" s="9" t="s">
        <v>12</v>
      </c>
      <c r="B16" s="10" t="s">
        <v>1</v>
      </c>
      <c r="C16" s="9" t="s">
        <v>2</v>
      </c>
    </row>
    <row r="17" spans="1:3" ht="15.75" customHeight="1" x14ac:dyDescent="0.2">
      <c r="A17" s="10" t="s">
        <v>13</v>
      </c>
      <c r="B17" s="11">
        <v>1619</v>
      </c>
      <c r="C17" s="12">
        <f>IFERROR(B17/B19,"")</f>
        <v>0.66352459016393439</v>
      </c>
    </row>
    <row r="18" spans="1:3" ht="15.75" customHeight="1" x14ac:dyDescent="0.2">
      <c r="A18" s="10" t="s">
        <v>14</v>
      </c>
      <c r="B18" s="11">
        <v>821</v>
      </c>
      <c r="C18" s="12">
        <f>IFERROR(B18/B19,"")</f>
        <v>0.33647540983606555</v>
      </c>
    </row>
    <row r="19" spans="1:3" ht="15.75" customHeight="1" x14ac:dyDescent="0.2">
      <c r="A19" s="9" t="s">
        <v>5</v>
      </c>
      <c r="B19" s="13">
        <f>IF(SUM(B17:B18)=0,"",SUM(B17:B18))</f>
        <v>2440</v>
      </c>
      <c r="C19" s="14">
        <f>IF(SUM(B17:B18)=0,"",SUM(C17:C18))</f>
        <v>1</v>
      </c>
    </row>
    <row r="20" spans="1:3" ht="15.75" customHeight="1" x14ac:dyDescent="0.2"/>
    <row r="21" spans="1:3" ht="15.75" customHeight="1" x14ac:dyDescent="0.2">
      <c r="A21" s="9" t="s">
        <v>15</v>
      </c>
      <c r="B21" s="10" t="s">
        <v>1</v>
      </c>
      <c r="C21" s="9" t="s">
        <v>2</v>
      </c>
    </row>
    <row r="22" spans="1:3" ht="15.75" customHeight="1" x14ac:dyDescent="0.2">
      <c r="A22" s="10" t="s">
        <v>16</v>
      </c>
      <c r="B22" s="11">
        <v>1319</v>
      </c>
      <c r="C22" s="12">
        <f>IFERROR(B22/B24,"")</f>
        <v>0.54146141215106736</v>
      </c>
    </row>
    <row r="23" spans="1:3" ht="15.75" customHeight="1" x14ac:dyDescent="0.2">
      <c r="A23" s="10" t="s">
        <v>17</v>
      </c>
      <c r="B23" s="11">
        <v>1117</v>
      </c>
      <c r="C23" s="12">
        <f>IFERROR(B23/B24,"")</f>
        <v>0.4585385878489327</v>
      </c>
    </row>
    <row r="24" spans="1:3" ht="15.75" customHeight="1" x14ac:dyDescent="0.2">
      <c r="A24" s="9" t="s">
        <v>5</v>
      </c>
      <c r="B24" s="13">
        <f>IF(SUM(B22:B23)=0,"",SUM(B22:B23))</f>
        <v>2436</v>
      </c>
      <c r="C24" s="14">
        <f>IF(SUM(B22:B23)=0,"",SUM(C22:C23))</f>
        <v>1</v>
      </c>
    </row>
    <row r="25" spans="1:3" ht="15.75" customHeight="1" x14ac:dyDescent="0.2"/>
    <row r="26" spans="1:3" ht="15.75" customHeight="1" x14ac:dyDescent="0.2">
      <c r="A26" s="9" t="s">
        <v>73</v>
      </c>
      <c r="B26" s="10" t="s">
        <v>1</v>
      </c>
      <c r="C26" s="9" t="s">
        <v>2</v>
      </c>
    </row>
    <row r="27" spans="1:3" ht="15.75" customHeight="1" x14ac:dyDescent="0.2">
      <c r="A27" s="10" t="s">
        <v>74</v>
      </c>
      <c r="B27" s="11">
        <v>356</v>
      </c>
      <c r="C27" s="12">
        <f>IFERROR(B27/B29,"")</f>
        <v>0.418331374853114</v>
      </c>
    </row>
    <row r="28" spans="1:3" ht="15.75" customHeight="1" x14ac:dyDescent="0.2">
      <c r="A28" s="10" t="s">
        <v>75</v>
      </c>
      <c r="B28" s="11">
        <v>495</v>
      </c>
      <c r="C28" s="12">
        <f>IFERROR(B28/B29,"")</f>
        <v>0.581668625146886</v>
      </c>
    </row>
    <row r="29" spans="1:3" ht="15.75" customHeight="1" x14ac:dyDescent="0.2">
      <c r="A29" s="9" t="s">
        <v>5</v>
      </c>
      <c r="B29" s="13">
        <f>IF(SUM(B27:B28)=0,"",SUM(B27:B28))</f>
        <v>851</v>
      </c>
      <c r="C29" s="14">
        <f>IF(SUM(B27:B28)=0,"",SUM(C27:C28))</f>
        <v>1</v>
      </c>
    </row>
    <row r="30" spans="1:3" ht="15.75" customHeight="1" x14ac:dyDescent="0.2"/>
    <row r="31" spans="1:3" ht="15.75" customHeight="1" x14ac:dyDescent="0.2">
      <c r="A31" s="9" t="s">
        <v>76</v>
      </c>
      <c r="B31" s="10" t="s">
        <v>1</v>
      </c>
      <c r="C31" s="9" t="s">
        <v>2</v>
      </c>
    </row>
    <row r="32" spans="1:3" ht="15.75" customHeight="1" x14ac:dyDescent="0.2">
      <c r="A32" s="10" t="s">
        <v>77</v>
      </c>
      <c r="B32" s="11">
        <v>299</v>
      </c>
      <c r="C32" s="12">
        <f>IFERROR(B32/B34,"")</f>
        <v>0.4799357945425361</v>
      </c>
    </row>
    <row r="33" spans="1:3" ht="15.75" customHeight="1" x14ac:dyDescent="0.2">
      <c r="A33" s="10" t="s">
        <v>78</v>
      </c>
      <c r="B33" s="11">
        <v>324</v>
      </c>
      <c r="C33" s="12">
        <f>IFERROR(B33/B34,"")</f>
        <v>0.5200642054574639</v>
      </c>
    </row>
    <row r="34" spans="1:3" ht="15.75" customHeight="1" x14ac:dyDescent="0.2">
      <c r="A34" s="9" t="s">
        <v>5</v>
      </c>
      <c r="B34" s="13">
        <f>IF(SUM(B32:B33)=0,"",SUM(B32:B33))</f>
        <v>623</v>
      </c>
      <c r="C34" s="14">
        <f>IF(SUM(B32:B33)=0,"",SUM(C32:C33))</f>
        <v>1</v>
      </c>
    </row>
    <row r="35" spans="1:3" ht="15.75" customHeight="1" x14ac:dyDescent="0.2"/>
    <row r="36" spans="1:3" ht="15.75" customHeight="1" x14ac:dyDescent="0.2"/>
    <row r="37" spans="1:3" ht="15.75" customHeight="1" x14ac:dyDescent="0.2"/>
    <row r="38" spans="1:3" ht="15.75" customHeight="1" x14ac:dyDescent="0.2"/>
    <row r="39" spans="1:3" ht="15.75" customHeight="1" x14ac:dyDescent="0.2"/>
    <row r="40" spans="1:3" ht="15.75" customHeight="1" x14ac:dyDescent="0.2"/>
    <row r="41" spans="1:3" ht="15.75" customHeight="1" x14ac:dyDescent="0.2"/>
    <row r="42" spans="1:3" ht="15.75" customHeight="1" x14ac:dyDescent="0.2"/>
    <row r="43" spans="1:3" ht="15.75" customHeight="1" x14ac:dyDescent="0.2"/>
    <row r="44" spans="1:3" ht="15.75" customHeight="1" x14ac:dyDescent="0.2"/>
    <row r="45" spans="1:3" ht="15.75" customHeight="1" x14ac:dyDescent="0.2"/>
    <row r="46" spans="1:3" ht="15.75" customHeight="1" x14ac:dyDescent="0.2"/>
    <row r="47" spans="1:3" ht="15.75" customHeight="1" x14ac:dyDescent="0.2"/>
    <row r="48" spans="1:3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pageMargins left="0.7" right="0.7" top="0.75" bottom="0.75" header="0" footer="0"/>
  <pageSetup orientation="landscape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C1000"/>
  <sheetViews>
    <sheetView workbookViewId="0"/>
  </sheetViews>
  <sheetFormatPr baseColWidth="10" defaultColWidth="11.1640625" defaultRowHeight="15" customHeight="1" x14ac:dyDescent="0.2"/>
  <cols>
    <col min="1" max="1" width="25" customWidth="1"/>
    <col min="2" max="2" width="15.33203125" customWidth="1"/>
    <col min="3" max="3" width="13.83203125" customWidth="1"/>
    <col min="4" max="6" width="10.5" customWidth="1"/>
    <col min="7" max="26" width="11.1640625" customWidth="1"/>
  </cols>
  <sheetData>
    <row r="1" spans="1:3" ht="15.75" customHeight="1" x14ac:dyDescent="0.2">
      <c r="A1" s="9" t="s">
        <v>0</v>
      </c>
      <c r="B1" s="10" t="s">
        <v>1</v>
      </c>
      <c r="C1" s="9" t="s">
        <v>2</v>
      </c>
    </row>
    <row r="2" spans="1:3" ht="15.75" customHeight="1" x14ac:dyDescent="0.2">
      <c r="A2" s="10" t="s">
        <v>3</v>
      </c>
      <c r="B2" s="11">
        <v>3029</v>
      </c>
      <c r="C2" s="12">
        <f>IFERROR(B2/B4,"")</f>
        <v>0.42915840181354492</v>
      </c>
    </row>
    <row r="3" spans="1:3" ht="15.75" customHeight="1" x14ac:dyDescent="0.2">
      <c r="A3" s="10" t="s">
        <v>4</v>
      </c>
      <c r="B3" s="11">
        <v>4029</v>
      </c>
      <c r="C3" s="12">
        <f>IFERROR(B3/B4,"")</f>
        <v>0.57084159818645508</v>
      </c>
    </row>
    <row r="4" spans="1:3" ht="15.75" customHeight="1" x14ac:dyDescent="0.2">
      <c r="A4" s="9" t="s">
        <v>5</v>
      </c>
      <c r="B4" s="13">
        <f>IF(SUM(B2:B3)=0,"",SUM(B2:B3))</f>
        <v>7058</v>
      </c>
      <c r="C4" s="14">
        <f>IF(SUM(B2:B3)=0,"",SUM(C2:C3))</f>
        <v>1</v>
      </c>
    </row>
    <row r="5" spans="1:3" ht="15.75" customHeight="1" x14ac:dyDescent="0.2"/>
    <row r="6" spans="1:3" ht="15.75" customHeight="1" x14ac:dyDescent="0.2">
      <c r="A6" s="9" t="s">
        <v>6</v>
      </c>
      <c r="B6" s="10" t="s">
        <v>1</v>
      </c>
      <c r="C6" s="9" t="s">
        <v>2</v>
      </c>
    </row>
    <row r="7" spans="1:3" ht="15.75" customHeight="1" x14ac:dyDescent="0.2">
      <c r="A7" s="10" t="s">
        <v>7</v>
      </c>
      <c r="B7" s="11">
        <v>2810</v>
      </c>
      <c r="C7" s="12">
        <f>IFERROR(B7/B9,"")</f>
        <v>0.39672455174361149</v>
      </c>
    </row>
    <row r="8" spans="1:3" ht="15.75" customHeight="1" x14ac:dyDescent="0.2">
      <c r="A8" s="10" t="s">
        <v>8</v>
      </c>
      <c r="B8" s="11">
        <v>4273</v>
      </c>
      <c r="C8" s="12">
        <f>IFERROR(B8/B9,"")</f>
        <v>0.60327544825638857</v>
      </c>
    </row>
    <row r="9" spans="1:3" ht="15.75" customHeight="1" x14ac:dyDescent="0.2">
      <c r="A9" s="9" t="s">
        <v>5</v>
      </c>
      <c r="B9" s="13">
        <f>IF(SUM(B7:B8)=0,"",SUM(B7:B8))</f>
        <v>7083</v>
      </c>
      <c r="C9" s="14">
        <f>IF(SUM(B7:B8)=0,"",SUM(C7:C8))</f>
        <v>1</v>
      </c>
    </row>
    <row r="10" spans="1:3" ht="15.75" customHeight="1" x14ac:dyDescent="0.2"/>
    <row r="11" spans="1:3" ht="15.75" customHeight="1" x14ac:dyDescent="0.2">
      <c r="A11" s="9" t="s">
        <v>9</v>
      </c>
      <c r="B11" s="10" t="s">
        <v>1</v>
      </c>
      <c r="C11" s="9" t="s">
        <v>2</v>
      </c>
    </row>
    <row r="12" spans="1:3" ht="15.75" customHeight="1" x14ac:dyDescent="0.2">
      <c r="A12" s="10" t="s">
        <v>10</v>
      </c>
      <c r="B12" s="11">
        <v>3222</v>
      </c>
      <c r="C12" s="12">
        <f>IFERROR(B12/B14,"")</f>
        <v>0.45425066967432681</v>
      </c>
    </row>
    <row r="13" spans="1:3" ht="15.75" customHeight="1" x14ac:dyDescent="0.2">
      <c r="A13" s="10" t="s">
        <v>11</v>
      </c>
      <c r="B13" s="11">
        <v>3871</v>
      </c>
      <c r="C13" s="12">
        <f>IFERROR(B13/B14,"")</f>
        <v>0.54574933032567319</v>
      </c>
    </row>
    <row r="14" spans="1:3" ht="15.75" customHeight="1" x14ac:dyDescent="0.2">
      <c r="A14" s="9" t="s">
        <v>5</v>
      </c>
      <c r="B14" s="13">
        <f>IF(SUM(B12:B13)=0,"",SUM(B12:B13))</f>
        <v>7093</v>
      </c>
      <c r="C14" s="14">
        <f>IF(SUM(B12:B13)=0,"",SUM(C12:C13))</f>
        <v>1</v>
      </c>
    </row>
    <row r="15" spans="1:3" ht="15.75" customHeight="1" x14ac:dyDescent="0.2"/>
    <row r="16" spans="1:3" ht="15.75" customHeight="1" x14ac:dyDescent="0.2">
      <c r="A16" s="9" t="s">
        <v>12</v>
      </c>
      <c r="B16" s="10" t="s">
        <v>1</v>
      </c>
      <c r="C16" s="9" t="s">
        <v>2</v>
      </c>
    </row>
    <row r="17" spans="1:3" ht="15.75" customHeight="1" x14ac:dyDescent="0.2">
      <c r="A17" s="10" t="s">
        <v>13</v>
      </c>
      <c r="B17" s="11">
        <v>3189</v>
      </c>
      <c r="C17" s="12">
        <f>IFERROR(B17/B19,"")</f>
        <v>0.46876378068499192</v>
      </c>
    </row>
    <row r="18" spans="1:3" ht="15.75" customHeight="1" x14ac:dyDescent="0.2">
      <c r="A18" s="10" t="s">
        <v>14</v>
      </c>
      <c r="B18" s="11">
        <v>3614</v>
      </c>
      <c r="C18" s="12">
        <f>IFERROR(B18/B19,"")</f>
        <v>0.53123621931500808</v>
      </c>
    </row>
    <row r="19" spans="1:3" ht="15.75" customHeight="1" x14ac:dyDescent="0.2">
      <c r="A19" s="9" t="s">
        <v>5</v>
      </c>
      <c r="B19" s="13">
        <f>IF(SUM(B17:B18)=0,"",SUM(B17:B18))</f>
        <v>6803</v>
      </c>
      <c r="C19" s="14">
        <f>IF(SUM(B17:B18)=0,"",SUM(C17:C18))</f>
        <v>1</v>
      </c>
    </row>
    <row r="20" spans="1:3" ht="15.75" customHeight="1" x14ac:dyDescent="0.2"/>
    <row r="21" spans="1:3" ht="15.75" customHeight="1" x14ac:dyDescent="0.2">
      <c r="A21" s="9" t="s">
        <v>15</v>
      </c>
      <c r="B21" s="10" t="s">
        <v>1</v>
      </c>
      <c r="C21" s="9" t="s">
        <v>2</v>
      </c>
    </row>
    <row r="22" spans="1:3" ht="15.75" customHeight="1" x14ac:dyDescent="0.2">
      <c r="A22" s="10" t="s">
        <v>16</v>
      </c>
      <c r="B22" s="11">
        <v>2649</v>
      </c>
      <c r="C22" s="12">
        <f>IFERROR(B22/B24,"")</f>
        <v>0.38818874560375144</v>
      </c>
    </row>
    <row r="23" spans="1:3" ht="15.75" customHeight="1" x14ac:dyDescent="0.2">
      <c r="A23" s="10" t="s">
        <v>17</v>
      </c>
      <c r="B23" s="11">
        <v>4175</v>
      </c>
      <c r="C23" s="12">
        <f>IFERROR(B23/B24,"")</f>
        <v>0.61181125439624851</v>
      </c>
    </row>
    <row r="24" spans="1:3" ht="15.75" customHeight="1" x14ac:dyDescent="0.2">
      <c r="A24" s="9" t="s">
        <v>5</v>
      </c>
      <c r="B24" s="13">
        <f>IF(SUM(B22:B23)=0,"",SUM(B22:B23))</f>
        <v>6824</v>
      </c>
      <c r="C24" s="14">
        <f>IF(SUM(B22:B23)=0,"",SUM(C22:C23))</f>
        <v>1</v>
      </c>
    </row>
    <row r="25" spans="1:3" ht="15.75" customHeight="1" x14ac:dyDescent="0.2"/>
    <row r="26" spans="1:3" ht="15.75" customHeight="1" x14ac:dyDescent="0.2">
      <c r="A26" s="9" t="s">
        <v>24</v>
      </c>
      <c r="B26" s="10" t="s">
        <v>1</v>
      </c>
      <c r="C26" s="9" t="s">
        <v>2</v>
      </c>
    </row>
    <row r="27" spans="1:3" ht="15.75" customHeight="1" x14ac:dyDescent="0.2">
      <c r="A27" s="10" t="s">
        <v>25</v>
      </c>
      <c r="B27" s="11">
        <v>519</v>
      </c>
      <c r="C27" s="12">
        <f>IFERROR(B27/B29,"")</f>
        <v>0.3838757396449704</v>
      </c>
    </row>
    <row r="28" spans="1:3" ht="15.75" customHeight="1" x14ac:dyDescent="0.2">
      <c r="A28" s="10" t="s">
        <v>26</v>
      </c>
      <c r="B28" s="11">
        <v>833</v>
      </c>
      <c r="C28" s="12">
        <f>IFERROR(B28/B29,"")</f>
        <v>0.61612426035502954</v>
      </c>
    </row>
    <row r="29" spans="1:3" ht="15.75" customHeight="1" x14ac:dyDescent="0.2">
      <c r="A29" s="9" t="s">
        <v>5</v>
      </c>
      <c r="B29" s="13">
        <f>IF(SUM(B27:B28)=0,"",SUM(B27:B28))</f>
        <v>1352</v>
      </c>
      <c r="C29" s="14">
        <f>IF(SUM(B27:B28)=0,"",SUM(C27:C28))</f>
        <v>1</v>
      </c>
    </row>
    <row r="30" spans="1:3" ht="15.75" customHeight="1" x14ac:dyDescent="0.2"/>
    <row r="31" spans="1:3" ht="15.75" customHeight="1" x14ac:dyDescent="0.2"/>
    <row r="32" spans="1:3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  <row r="44" ht="15.75" customHeight="1" x14ac:dyDescent="0.2"/>
    <row r="45" ht="15.75" customHeight="1" x14ac:dyDescent="0.2"/>
    <row r="46" ht="15.75" customHeight="1" x14ac:dyDescent="0.2"/>
    <row r="47" ht="15.75" customHeight="1" x14ac:dyDescent="0.2"/>
    <row r="48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pageMargins left="0.7" right="0.7" top="0.75" bottom="0.75" header="0" footer="0"/>
  <pageSetup orientation="landscape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C1000"/>
  <sheetViews>
    <sheetView workbookViewId="0"/>
  </sheetViews>
  <sheetFormatPr baseColWidth="10" defaultColWidth="11.1640625" defaultRowHeight="15" customHeight="1" x14ac:dyDescent="0.2"/>
  <cols>
    <col min="1" max="1" width="25" customWidth="1"/>
    <col min="2" max="2" width="15.33203125" customWidth="1"/>
    <col min="3" max="3" width="13.83203125" customWidth="1"/>
    <col min="4" max="6" width="10.5" customWidth="1"/>
    <col min="7" max="26" width="11.1640625" customWidth="1"/>
  </cols>
  <sheetData>
    <row r="1" spans="1:3" ht="15.75" customHeight="1" x14ac:dyDescent="0.2">
      <c r="A1" s="9" t="s">
        <v>0</v>
      </c>
      <c r="B1" s="10" t="s">
        <v>1</v>
      </c>
      <c r="C1" s="9" t="s">
        <v>2</v>
      </c>
    </row>
    <row r="2" spans="1:3" ht="15.75" customHeight="1" x14ac:dyDescent="0.2">
      <c r="A2" s="10" t="s">
        <v>3</v>
      </c>
      <c r="B2" s="11">
        <v>2935</v>
      </c>
      <c r="C2" s="12">
        <f>IFERROR(B2/B4,"")</f>
        <v>0.4125087842586086</v>
      </c>
    </row>
    <row r="3" spans="1:3" ht="15.75" customHeight="1" x14ac:dyDescent="0.2">
      <c r="A3" s="10" t="s">
        <v>4</v>
      </c>
      <c r="B3" s="11">
        <v>4180</v>
      </c>
      <c r="C3" s="12">
        <f>IFERROR(B3/B4,"")</f>
        <v>0.5874912157413914</v>
      </c>
    </row>
    <row r="4" spans="1:3" ht="15.75" customHeight="1" x14ac:dyDescent="0.2">
      <c r="A4" s="9" t="s">
        <v>5</v>
      </c>
      <c r="B4" s="13">
        <f>IF(SUM(B2:B3)=0,"",SUM(B2:B3))</f>
        <v>7115</v>
      </c>
      <c r="C4" s="14">
        <f>IF(SUM(B2:B3)=0,"",SUM(C2:C3))</f>
        <v>1</v>
      </c>
    </row>
    <row r="5" spans="1:3" ht="15.75" customHeight="1" x14ac:dyDescent="0.2"/>
    <row r="6" spans="1:3" ht="15.75" customHeight="1" x14ac:dyDescent="0.2">
      <c r="A6" s="9" t="s">
        <v>6</v>
      </c>
      <c r="B6" s="10" t="s">
        <v>1</v>
      </c>
      <c r="C6" s="9" t="s">
        <v>2</v>
      </c>
    </row>
    <row r="7" spans="1:3" ht="15.75" customHeight="1" x14ac:dyDescent="0.2">
      <c r="A7" s="10" t="s">
        <v>7</v>
      </c>
      <c r="B7" s="11">
        <v>3145</v>
      </c>
      <c r="C7" s="12">
        <f>IFERROR(B7/B9,"")</f>
        <v>0.44146546883773163</v>
      </c>
    </row>
    <row r="8" spans="1:3" ht="15.75" customHeight="1" x14ac:dyDescent="0.2">
      <c r="A8" s="10" t="s">
        <v>8</v>
      </c>
      <c r="B8" s="11">
        <v>3979</v>
      </c>
      <c r="C8" s="12">
        <f>IFERROR(B8/B9,"")</f>
        <v>0.55853453116226837</v>
      </c>
    </row>
    <row r="9" spans="1:3" ht="15.75" customHeight="1" x14ac:dyDescent="0.2">
      <c r="A9" s="9" t="s">
        <v>5</v>
      </c>
      <c r="B9" s="13">
        <f>IF(SUM(B7:B8)=0,"",SUM(B7:B8))</f>
        <v>7124</v>
      </c>
      <c r="C9" s="14">
        <f>IF(SUM(B7:B8)=0,"",SUM(C7:C8))</f>
        <v>1</v>
      </c>
    </row>
    <row r="10" spans="1:3" ht="15.75" customHeight="1" x14ac:dyDescent="0.2"/>
    <row r="11" spans="1:3" ht="15.75" customHeight="1" x14ac:dyDescent="0.2">
      <c r="A11" s="9" t="s">
        <v>9</v>
      </c>
      <c r="B11" s="10" t="s">
        <v>1</v>
      </c>
      <c r="C11" s="9" t="s">
        <v>2</v>
      </c>
    </row>
    <row r="12" spans="1:3" ht="15.75" customHeight="1" x14ac:dyDescent="0.2">
      <c r="A12" s="10" t="s">
        <v>10</v>
      </c>
      <c r="B12" s="11">
        <v>3121</v>
      </c>
      <c r="C12" s="12">
        <f>IFERROR(B12/B14,"")</f>
        <v>0.44547530687981729</v>
      </c>
    </row>
    <row r="13" spans="1:3" ht="15.75" customHeight="1" x14ac:dyDescent="0.2">
      <c r="A13" s="10" t="s">
        <v>11</v>
      </c>
      <c r="B13" s="11">
        <v>3885</v>
      </c>
      <c r="C13" s="12">
        <f>IFERROR(B13/B14,"")</f>
        <v>0.55452469312018271</v>
      </c>
    </row>
    <row r="14" spans="1:3" ht="15.75" customHeight="1" x14ac:dyDescent="0.2">
      <c r="A14" s="9" t="s">
        <v>5</v>
      </c>
      <c r="B14" s="13">
        <f>IF(SUM(B12:B13)=0,"",SUM(B12:B13))</f>
        <v>7006</v>
      </c>
      <c r="C14" s="14">
        <f>IF(SUM(B12:B13)=0,"",SUM(C12:C13))</f>
        <v>1</v>
      </c>
    </row>
    <row r="15" spans="1:3" ht="15.75" customHeight="1" x14ac:dyDescent="0.2"/>
    <row r="16" spans="1:3" ht="15.75" customHeight="1" x14ac:dyDescent="0.2">
      <c r="A16" s="9" t="s">
        <v>12</v>
      </c>
      <c r="B16" s="10" t="s">
        <v>1</v>
      </c>
      <c r="C16" s="9" t="s">
        <v>2</v>
      </c>
    </row>
    <row r="17" spans="1:3" ht="15.75" customHeight="1" x14ac:dyDescent="0.2">
      <c r="A17" s="10" t="s">
        <v>13</v>
      </c>
      <c r="B17" s="11">
        <v>4013</v>
      </c>
      <c r="C17" s="12">
        <f>IFERROR(B17/B19,"")</f>
        <v>0.59276218611521414</v>
      </c>
    </row>
    <row r="18" spans="1:3" ht="15.75" customHeight="1" x14ac:dyDescent="0.2">
      <c r="A18" s="10" t="s">
        <v>14</v>
      </c>
      <c r="B18" s="11">
        <v>2757</v>
      </c>
      <c r="C18" s="12">
        <f>IFERROR(B18/B19,"")</f>
        <v>0.4072378138847858</v>
      </c>
    </row>
    <row r="19" spans="1:3" ht="15.75" customHeight="1" x14ac:dyDescent="0.2">
      <c r="A19" s="9" t="s">
        <v>5</v>
      </c>
      <c r="B19" s="13">
        <f>IF(SUM(B17:B18)=0,"",SUM(B17:B18))</f>
        <v>6770</v>
      </c>
      <c r="C19" s="14">
        <f>IF(SUM(B17:B18)=0,"",SUM(C17:C18))</f>
        <v>1</v>
      </c>
    </row>
    <row r="20" spans="1:3" ht="15.75" customHeight="1" x14ac:dyDescent="0.2"/>
    <row r="21" spans="1:3" ht="15.75" customHeight="1" x14ac:dyDescent="0.2">
      <c r="A21" s="9" t="s">
        <v>15</v>
      </c>
      <c r="B21" s="10" t="s">
        <v>1</v>
      </c>
      <c r="C21" s="9" t="s">
        <v>2</v>
      </c>
    </row>
    <row r="22" spans="1:3" ht="15.75" customHeight="1" x14ac:dyDescent="0.2">
      <c r="A22" s="10" t="s">
        <v>16</v>
      </c>
      <c r="B22" s="11">
        <v>3605</v>
      </c>
      <c r="C22" s="12">
        <f>IFERROR(B22/B24,"")</f>
        <v>0.53139740566037741</v>
      </c>
    </row>
    <row r="23" spans="1:3" ht="15.75" customHeight="1" x14ac:dyDescent="0.2">
      <c r="A23" s="10" t="s">
        <v>17</v>
      </c>
      <c r="B23" s="11">
        <v>3179</v>
      </c>
      <c r="C23" s="12">
        <f>IFERROR(B23/B24,"")</f>
        <v>0.46860259433962265</v>
      </c>
    </row>
    <row r="24" spans="1:3" ht="15.75" customHeight="1" x14ac:dyDescent="0.2">
      <c r="A24" s="9" t="s">
        <v>5</v>
      </c>
      <c r="B24" s="13">
        <f>IF(SUM(B22:B23)=0,"",SUM(B22:B23))</f>
        <v>6784</v>
      </c>
      <c r="C24" s="14">
        <f>IF(SUM(B22:B23)=0,"",SUM(C22:C23))</f>
        <v>1</v>
      </c>
    </row>
    <row r="25" spans="1:3" ht="15.75" customHeight="1" x14ac:dyDescent="0.2"/>
    <row r="26" spans="1:3" ht="15.75" customHeight="1" x14ac:dyDescent="0.2">
      <c r="A26" s="9" t="s">
        <v>18</v>
      </c>
      <c r="B26" s="10" t="s">
        <v>1</v>
      </c>
      <c r="C26" s="9" t="s">
        <v>2</v>
      </c>
    </row>
    <row r="27" spans="1:3" ht="15.75" customHeight="1" x14ac:dyDescent="0.2">
      <c r="A27" s="10" t="s">
        <v>19</v>
      </c>
      <c r="B27" s="11">
        <v>3408</v>
      </c>
      <c r="C27" s="12">
        <f>IFERROR(B27/B29,"")</f>
        <v>0.5</v>
      </c>
    </row>
    <row r="28" spans="1:3" ht="15.75" customHeight="1" x14ac:dyDescent="0.2">
      <c r="A28" s="10" t="s">
        <v>20</v>
      </c>
      <c r="B28" s="11">
        <v>3408</v>
      </c>
      <c r="C28" s="12">
        <f>IFERROR(B28/B29,"")</f>
        <v>0.5</v>
      </c>
    </row>
    <row r="29" spans="1:3" ht="15.75" customHeight="1" x14ac:dyDescent="0.2">
      <c r="A29" s="9" t="s">
        <v>5</v>
      </c>
      <c r="B29" s="13">
        <f>IF(SUM(B27:B28)=0,"",SUM(B27:B28))</f>
        <v>6816</v>
      </c>
      <c r="C29" s="14">
        <f>IF(SUM(B27:B28)=0,"",SUM(C27:C28))</f>
        <v>1</v>
      </c>
    </row>
    <row r="30" spans="1:3" ht="15.75" customHeight="1" x14ac:dyDescent="0.2"/>
    <row r="31" spans="1:3" ht="15.75" customHeight="1" x14ac:dyDescent="0.2"/>
    <row r="32" spans="1:3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  <row r="44" ht="15.75" customHeight="1" x14ac:dyDescent="0.2"/>
    <row r="45" ht="15.75" customHeight="1" x14ac:dyDescent="0.2"/>
    <row r="46" ht="15.75" customHeight="1" x14ac:dyDescent="0.2"/>
    <row r="47" ht="15.75" customHeight="1" x14ac:dyDescent="0.2"/>
    <row r="48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pageMargins left="0.7" right="0.7" top="0.75" bottom="0.75" header="0" footer="0"/>
  <pageSetup orientation="landscape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C1000"/>
  <sheetViews>
    <sheetView workbookViewId="0"/>
  </sheetViews>
  <sheetFormatPr baseColWidth="10" defaultColWidth="11.1640625" defaultRowHeight="15" customHeight="1" x14ac:dyDescent="0.2"/>
  <cols>
    <col min="1" max="1" width="25" customWidth="1"/>
    <col min="2" max="2" width="15.33203125" customWidth="1"/>
    <col min="3" max="3" width="13.83203125" customWidth="1"/>
    <col min="4" max="6" width="10.5" customWidth="1"/>
    <col min="7" max="26" width="11.1640625" customWidth="1"/>
  </cols>
  <sheetData>
    <row r="1" spans="1:3" ht="15.75" customHeight="1" x14ac:dyDescent="0.2">
      <c r="A1" s="9" t="s">
        <v>0</v>
      </c>
      <c r="B1" s="10" t="s">
        <v>1</v>
      </c>
      <c r="C1" s="9" t="s">
        <v>2</v>
      </c>
    </row>
    <row r="2" spans="1:3" ht="15.75" customHeight="1" x14ac:dyDescent="0.2">
      <c r="A2" s="10" t="s">
        <v>3</v>
      </c>
      <c r="B2" s="11">
        <v>188</v>
      </c>
      <c r="C2" s="12">
        <f>IFERROR(B2/B4,"")</f>
        <v>0.5911949685534591</v>
      </c>
    </row>
    <row r="3" spans="1:3" ht="15.75" customHeight="1" x14ac:dyDescent="0.2">
      <c r="A3" s="10" t="s">
        <v>4</v>
      </c>
      <c r="B3" s="11">
        <v>130</v>
      </c>
      <c r="C3" s="12">
        <f>IFERROR(B3/B4,"")</f>
        <v>0.4088050314465409</v>
      </c>
    </row>
    <row r="4" spans="1:3" ht="15.75" customHeight="1" x14ac:dyDescent="0.2">
      <c r="A4" s="9" t="s">
        <v>5</v>
      </c>
      <c r="B4" s="13">
        <f>IF(SUM(B2:B3)=0,"",SUM(B2:B3))</f>
        <v>318</v>
      </c>
      <c r="C4" s="14">
        <f>IF(SUM(B2:B3)=0,"",SUM(C2:C3))</f>
        <v>1</v>
      </c>
    </row>
    <row r="5" spans="1:3" ht="15.75" customHeight="1" x14ac:dyDescent="0.2"/>
    <row r="6" spans="1:3" ht="15.75" customHeight="1" x14ac:dyDescent="0.2">
      <c r="A6" s="9" t="s">
        <v>6</v>
      </c>
      <c r="B6" s="10" t="s">
        <v>1</v>
      </c>
      <c r="C6" s="9" t="s">
        <v>2</v>
      </c>
    </row>
    <row r="7" spans="1:3" ht="15.75" customHeight="1" x14ac:dyDescent="0.2">
      <c r="A7" s="10" t="s">
        <v>7</v>
      </c>
      <c r="B7" s="11">
        <v>97</v>
      </c>
      <c r="C7" s="12">
        <f>IFERROR(B7/B9,"")</f>
        <v>0.30312499999999998</v>
      </c>
    </row>
    <row r="8" spans="1:3" ht="15.75" customHeight="1" x14ac:dyDescent="0.2">
      <c r="A8" s="10" t="s">
        <v>8</v>
      </c>
      <c r="B8" s="11">
        <v>223</v>
      </c>
      <c r="C8" s="12">
        <f>IFERROR(B8/B9,"")</f>
        <v>0.69687500000000002</v>
      </c>
    </row>
    <row r="9" spans="1:3" ht="15.75" customHeight="1" x14ac:dyDescent="0.2">
      <c r="A9" s="9" t="s">
        <v>5</v>
      </c>
      <c r="B9" s="13">
        <f>IF(SUM(B7:B8)=0,"",SUM(B7:B8))</f>
        <v>320</v>
      </c>
      <c r="C9" s="14">
        <f>IF(SUM(B7:B8)=0,"",SUM(C7:C8))</f>
        <v>1</v>
      </c>
    </row>
    <row r="10" spans="1:3" ht="15.75" customHeight="1" x14ac:dyDescent="0.2"/>
    <row r="11" spans="1:3" ht="15.75" customHeight="1" x14ac:dyDescent="0.2">
      <c r="A11" s="9" t="s">
        <v>9</v>
      </c>
      <c r="B11" s="10" t="s">
        <v>1</v>
      </c>
      <c r="C11" s="9" t="s">
        <v>2</v>
      </c>
    </row>
    <row r="12" spans="1:3" ht="15.75" customHeight="1" x14ac:dyDescent="0.2">
      <c r="A12" s="10" t="s">
        <v>10</v>
      </c>
      <c r="B12" s="11">
        <v>126</v>
      </c>
      <c r="C12" s="12">
        <f>IFERROR(B12/B14,"")</f>
        <v>0.39747634069400634</v>
      </c>
    </row>
    <row r="13" spans="1:3" ht="15.75" customHeight="1" x14ac:dyDescent="0.2">
      <c r="A13" s="10" t="s">
        <v>11</v>
      </c>
      <c r="B13" s="11">
        <v>191</v>
      </c>
      <c r="C13" s="12">
        <f>IFERROR(B13/B14,"")</f>
        <v>0.60252365930599372</v>
      </c>
    </row>
    <row r="14" spans="1:3" ht="15.75" customHeight="1" x14ac:dyDescent="0.2">
      <c r="A14" s="9" t="s">
        <v>5</v>
      </c>
      <c r="B14" s="13">
        <f>IF(SUM(B12:B13)=0,"",SUM(B12:B13))</f>
        <v>317</v>
      </c>
      <c r="C14" s="14">
        <f>IF(SUM(B12:B13)=0,"",SUM(C12:C13))</f>
        <v>1</v>
      </c>
    </row>
    <row r="15" spans="1:3" ht="15.75" customHeight="1" x14ac:dyDescent="0.2"/>
    <row r="16" spans="1:3" ht="15.75" customHeight="1" x14ac:dyDescent="0.2">
      <c r="A16" s="9" t="s">
        <v>12</v>
      </c>
      <c r="B16" s="10" t="s">
        <v>1</v>
      </c>
      <c r="C16" s="9" t="s">
        <v>2</v>
      </c>
    </row>
    <row r="17" spans="1:3" ht="15.75" customHeight="1" x14ac:dyDescent="0.2">
      <c r="A17" s="10" t="s">
        <v>13</v>
      </c>
      <c r="B17" s="11">
        <v>205</v>
      </c>
      <c r="C17" s="12">
        <f>IFERROR(B17/B19,"")</f>
        <v>0.65916398713826363</v>
      </c>
    </row>
    <row r="18" spans="1:3" ht="15.75" customHeight="1" x14ac:dyDescent="0.2">
      <c r="A18" s="10" t="s">
        <v>14</v>
      </c>
      <c r="B18" s="11">
        <v>106</v>
      </c>
      <c r="C18" s="12">
        <f>IFERROR(B18/B19,"")</f>
        <v>0.34083601286173631</v>
      </c>
    </row>
    <row r="19" spans="1:3" ht="15.75" customHeight="1" x14ac:dyDescent="0.2">
      <c r="A19" s="9" t="s">
        <v>5</v>
      </c>
      <c r="B19" s="13">
        <f>IF(SUM(B17:B18)=0,"",SUM(B17:B18))</f>
        <v>311</v>
      </c>
      <c r="C19" s="14">
        <f>IF(SUM(B17:B18)=0,"",SUM(C17:C18))</f>
        <v>1</v>
      </c>
    </row>
    <row r="20" spans="1:3" ht="15.75" customHeight="1" x14ac:dyDescent="0.2"/>
    <row r="21" spans="1:3" ht="15.75" customHeight="1" x14ac:dyDescent="0.2">
      <c r="A21" s="9" t="s">
        <v>15</v>
      </c>
      <c r="B21" s="10" t="s">
        <v>1</v>
      </c>
      <c r="C21" s="9" t="s">
        <v>2</v>
      </c>
    </row>
    <row r="22" spans="1:3" ht="15.75" customHeight="1" x14ac:dyDescent="0.2">
      <c r="A22" s="10" t="s">
        <v>16</v>
      </c>
      <c r="B22" s="11">
        <v>161</v>
      </c>
      <c r="C22" s="12">
        <f>IFERROR(B22/B24,"")</f>
        <v>0.51768488745980712</v>
      </c>
    </row>
    <row r="23" spans="1:3" ht="15.75" customHeight="1" x14ac:dyDescent="0.2">
      <c r="A23" s="10" t="s">
        <v>17</v>
      </c>
      <c r="B23" s="11">
        <v>150</v>
      </c>
      <c r="C23" s="12">
        <f>IFERROR(B23/B24,"")</f>
        <v>0.48231511254019294</v>
      </c>
    </row>
    <row r="24" spans="1:3" ht="15.75" customHeight="1" x14ac:dyDescent="0.2">
      <c r="A24" s="9" t="s">
        <v>5</v>
      </c>
      <c r="B24" s="13">
        <f>IF(SUM(B22:B23)=0,"",SUM(B22:B23))</f>
        <v>311</v>
      </c>
      <c r="C24" s="14">
        <f>IF(SUM(B22:B23)=0,"",SUM(C22:C23))</f>
        <v>1</v>
      </c>
    </row>
    <row r="25" spans="1:3" ht="15.75" customHeight="1" x14ac:dyDescent="0.2"/>
    <row r="26" spans="1:3" ht="15.75" customHeight="1" x14ac:dyDescent="0.2"/>
    <row r="27" spans="1:3" ht="15.75" customHeight="1" x14ac:dyDescent="0.2"/>
    <row r="28" spans="1:3" ht="15.75" customHeight="1" x14ac:dyDescent="0.2"/>
    <row r="29" spans="1:3" ht="15.75" customHeight="1" x14ac:dyDescent="0.2"/>
    <row r="30" spans="1:3" ht="15.75" customHeight="1" x14ac:dyDescent="0.2"/>
    <row r="31" spans="1:3" ht="15.75" customHeight="1" x14ac:dyDescent="0.2"/>
    <row r="32" spans="1:3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  <row r="44" ht="15.75" customHeight="1" x14ac:dyDescent="0.2"/>
    <row r="45" ht="15.75" customHeight="1" x14ac:dyDescent="0.2"/>
    <row r="46" ht="15.75" customHeight="1" x14ac:dyDescent="0.2"/>
    <row r="47" ht="15.75" customHeight="1" x14ac:dyDescent="0.2"/>
    <row r="48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pageMargins left="0.7" right="0.7" top="0.75" bottom="0.75" header="0" footer="0"/>
  <pageSetup orientation="landscape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A1:C1000"/>
  <sheetViews>
    <sheetView workbookViewId="0"/>
  </sheetViews>
  <sheetFormatPr baseColWidth="10" defaultColWidth="11.1640625" defaultRowHeight="15" customHeight="1" x14ac:dyDescent="0.2"/>
  <cols>
    <col min="1" max="1" width="25" customWidth="1"/>
    <col min="2" max="2" width="15.33203125" customWidth="1"/>
    <col min="3" max="3" width="13.83203125" customWidth="1"/>
    <col min="4" max="6" width="10.5" customWidth="1"/>
    <col min="7" max="26" width="11.1640625" customWidth="1"/>
  </cols>
  <sheetData>
    <row r="1" spans="1:3" ht="15.75" customHeight="1" x14ac:dyDescent="0.2">
      <c r="A1" s="9" t="s">
        <v>0</v>
      </c>
      <c r="B1" s="10" t="s">
        <v>1</v>
      </c>
      <c r="C1" s="9" t="s">
        <v>2</v>
      </c>
    </row>
    <row r="2" spans="1:3" ht="15.75" customHeight="1" x14ac:dyDescent="0.2">
      <c r="A2" s="10" t="s">
        <v>3</v>
      </c>
      <c r="B2" s="11">
        <v>113</v>
      </c>
      <c r="C2" s="12">
        <f>IFERROR(B2/B4,"")</f>
        <v>0.41544117647058826</v>
      </c>
    </row>
    <row r="3" spans="1:3" ht="15.75" customHeight="1" x14ac:dyDescent="0.2">
      <c r="A3" s="10" t="s">
        <v>4</v>
      </c>
      <c r="B3" s="11">
        <v>159</v>
      </c>
      <c r="C3" s="12">
        <f>IFERROR(B3/B4,"")</f>
        <v>0.5845588235294118</v>
      </c>
    </row>
    <row r="4" spans="1:3" ht="15.75" customHeight="1" x14ac:dyDescent="0.2">
      <c r="A4" s="9" t="s">
        <v>5</v>
      </c>
      <c r="B4" s="13">
        <f>IF(SUM(B2:B3)=0,"",SUM(B2:B3))</f>
        <v>272</v>
      </c>
      <c r="C4" s="14">
        <f>IF(SUM(B2:B3)=0,"",SUM(C2:C3))</f>
        <v>1</v>
      </c>
    </row>
    <row r="5" spans="1:3" ht="15.75" customHeight="1" x14ac:dyDescent="0.2"/>
    <row r="6" spans="1:3" ht="15.75" customHeight="1" x14ac:dyDescent="0.2">
      <c r="A6" s="9" t="s">
        <v>6</v>
      </c>
      <c r="B6" s="10" t="s">
        <v>1</v>
      </c>
      <c r="C6" s="9" t="s">
        <v>2</v>
      </c>
    </row>
    <row r="7" spans="1:3" ht="15.75" customHeight="1" x14ac:dyDescent="0.2">
      <c r="A7" s="10" t="s">
        <v>7</v>
      </c>
      <c r="B7" s="11">
        <v>82</v>
      </c>
      <c r="C7" s="12">
        <f>IFERROR(B7/B9,"")</f>
        <v>0.3014705882352941</v>
      </c>
    </row>
    <row r="8" spans="1:3" ht="15.75" customHeight="1" x14ac:dyDescent="0.2">
      <c r="A8" s="10" t="s">
        <v>8</v>
      </c>
      <c r="B8" s="11">
        <v>190</v>
      </c>
      <c r="C8" s="12">
        <f>IFERROR(B8/B9,"")</f>
        <v>0.69852941176470584</v>
      </c>
    </row>
    <row r="9" spans="1:3" ht="15.75" customHeight="1" x14ac:dyDescent="0.2">
      <c r="A9" s="9" t="s">
        <v>5</v>
      </c>
      <c r="B9" s="13">
        <f>IF(SUM(B7:B8)=0,"",SUM(B7:B8))</f>
        <v>272</v>
      </c>
      <c r="C9" s="14">
        <f>IF(SUM(B7:B8)=0,"",SUM(C7:C8))</f>
        <v>1</v>
      </c>
    </row>
    <row r="10" spans="1:3" ht="15.75" customHeight="1" x14ac:dyDescent="0.2"/>
    <row r="11" spans="1:3" ht="15.75" customHeight="1" x14ac:dyDescent="0.2">
      <c r="A11" s="9" t="s">
        <v>9</v>
      </c>
      <c r="B11" s="10" t="s">
        <v>1</v>
      </c>
      <c r="C11" s="9" t="s">
        <v>2</v>
      </c>
    </row>
    <row r="12" spans="1:3" ht="15.75" customHeight="1" x14ac:dyDescent="0.2">
      <c r="A12" s="10" t="s">
        <v>10</v>
      </c>
      <c r="B12" s="11">
        <v>121</v>
      </c>
      <c r="C12" s="12">
        <f>IFERROR(B12/B14,"")</f>
        <v>0.44485294117647056</v>
      </c>
    </row>
    <row r="13" spans="1:3" ht="15.75" customHeight="1" x14ac:dyDescent="0.2">
      <c r="A13" s="10" t="s">
        <v>11</v>
      </c>
      <c r="B13" s="11">
        <v>151</v>
      </c>
      <c r="C13" s="12">
        <f>IFERROR(B13/B14,"")</f>
        <v>0.55514705882352944</v>
      </c>
    </row>
    <row r="14" spans="1:3" ht="15.75" customHeight="1" x14ac:dyDescent="0.2">
      <c r="A14" s="9" t="s">
        <v>5</v>
      </c>
      <c r="B14" s="13">
        <f>IF(SUM(B12:B13)=0,"",SUM(B12:B13))</f>
        <v>272</v>
      </c>
      <c r="C14" s="14">
        <f>IF(SUM(B12:B13)=0,"",SUM(C12:C13))</f>
        <v>1</v>
      </c>
    </row>
    <row r="15" spans="1:3" ht="15.75" customHeight="1" x14ac:dyDescent="0.2"/>
    <row r="16" spans="1:3" ht="15.75" customHeight="1" x14ac:dyDescent="0.2">
      <c r="A16" s="9" t="s">
        <v>12</v>
      </c>
      <c r="B16" s="10" t="s">
        <v>1</v>
      </c>
      <c r="C16" s="9" t="s">
        <v>2</v>
      </c>
    </row>
    <row r="17" spans="1:3" ht="15.75" customHeight="1" x14ac:dyDescent="0.2">
      <c r="A17" s="10" t="s">
        <v>13</v>
      </c>
      <c r="B17" s="11">
        <v>149</v>
      </c>
      <c r="C17" s="12">
        <f>IFERROR(B17/B19,"")</f>
        <v>0.54981549815498154</v>
      </c>
    </row>
    <row r="18" spans="1:3" ht="15.75" customHeight="1" x14ac:dyDescent="0.2">
      <c r="A18" s="10" t="s">
        <v>14</v>
      </c>
      <c r="B18" s="11">
        <v>122</v>
      </c>
      <c r="C18" s="12">
        <f>IFERROR(B18/B19,"")</f>
        <v>0.45018450184501846</v>
      </c>
    </row>
    <row r="19" spans="1:3" ht="15.75" customHeight="1" x14ac:dyDescent="0.2">
      <c r="A19" s="9" t="s">
        <v>5</v>
      </c>
      <c r="B19" s="13">
        <f>IF(SUM(B17:B18)=0,"",SUM(B17:B18))</f>
        <v>271</v>
      </c>
      <c r="C19" s="14">
        <f>IF(SUM(B17:B18)=0,"",SUM(C17:C18))</f>
        <v>1</v>
      </c>
    </row>
    <row r="20" spans="1:3" ht="15.75" customHeight="1" x14ac:dyDescent="0.2"/>
    <row r="21" spans="1:3" ht="15.75" customHeight="1" x14ac:dyDescent="0.2">
      <c r="A21" s="9" t="s">
        <v>15</v>
      </c>
      <c r="B21" s="10" t="s">
        <v>1</v>
      </c>
      <c r="C21" s="9" t="s">
        <v>2</v>
      </c>
    </row>
    <row r="22" spans="1:3" ht="15.75" customHeight="1" x14ac:dyDescent="0.2">
      <c r="A22" s="10" t="s">
        <v>16</v>
      </c>
      <c r="B22" s="11">
        <v>137</v>
      </c>
      <c r="C22" s="12">
        <f>IFERROR(B22/B24,"")</f>
        <v>0.51698113207547169</v>
      </c>
    </row>
    <row r="23" spans="1:3" ht="15.75" customHeight="1" x14ac:dyDescent="0.2">
      <c r="A23" s="10" t="s">
        <v>17</v>
      </c>
      <c r="B23" s="11">
        <v>128</v>
      </c>
      <c r="C23" s="12">
        <f>IFERROR(B23/B24,"")</f>
        <v>0.48301886792452831</v>
      </c>
    </row>
    <row r="24" spans="1:3" ht="15.75" customHeight="1" x14ac:dyDescent="0.2">
      <c r="A24" s="9" t="s">
        <v>5</v>
      </c>
      <c r="B24" s="13">
        <f>IF(SUM(B22:B23)=0,"",SUM(B22:B23))</f>
        <v>265</v>
      </c>
      <c r="C24" s="14">
        <f>IF(SUM(B22:B23)=0,"",SUM(C22:C23))</f>
        <v>1</v>
      </c>
    </row>
    <row r="25" spans="1:3" ht="15.75" customHeight="1" x14ac:dyDescent="0.2"/>
    <row r="26" spans="1:3" ht="15.75" customHeight="1" x14ac:dyDescent="0.2"/>
    <row r="27" spans="1:3" ht="15.75" customHeight="1" x14ac:dyDescent="0.2"/>
    <row r="28" spans="1:3" ht="15.75" customHeight="1" x14ac:dyDescent="0.2"/>
    <row r="29" spans="1:3" ht="15.75" customHeight="1" x14ac:dyDescent="0.2"/>
    <row r="30" spans="1:3" ht="15.75" customHeight="1" x14ac:dyDescent="0.2"/>
    <row r="31" spans="1:3" ht="15.75" customHeight="1" x14ac:dyDescent="0.2"/>
    <row r="32" spans="1:3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  <row r="44" ht="15.75" customHeight="1" x14ac:dyDescent="0.2"/>
    <row r="45" ht="15.75" customHeight="1" x14ac:dyDescent="0.2"/>
    <row r="46" ht="15.75" customHeight="1" x14ac:dyDescent="0.2"/>
    <row r="47" ht="15.75" customHeight="1" x14ac:dyDescent="0.2"/>
    <row r="48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pageMargins left="0.7" right="0.7" top="0.75" bottom="0.75" header="0" footer="0"/>
  <pageSetup orientation="landscape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dimension ref="A1:C1000"/>
  <sheetViews>
    <sheetView workbookViewId="0"/>
  </sheetViews>
  <sheetFormatPr baseColWidth="10" defaultColWidth="11.1640625" defaultRowHeight="15" customHeight="1" x14ac:dyDescent="0.2"/>
  <cols>
    <col min="1" max="1" width="25" customWidth="1"/>
    <col min="2" max="2" width="15.33203125" customWidth="1"/>
    <col min="3" max="3" width="13.83203125" customWidth="1"/>
    <col min="4" max="6" width="10.5" customWidth="1"/>
    <col min="7" max="26" width="11.1640625" customWidth="1"/>
  </cols>
  <sheetData>
    <row r="1" spans="1:3" ht="15.75" customHeight="1" x14ac:dyDescent="0.2">
      <c r="A1" s="9" t="s">
        <v>0</v>
      </c>
      <c r="B1" s="10" t="s">
        <v>1</v>
      </c>
      <c r="C1" s="9" t="s">
        <v>2</v>
      </c>
    </row>
    <row r="2" spans="1:3" ht="15.75" customHeight="1" x14ac:dyDescent="0.2">
      <c r="A2" s="10" t="s">
        <v>3</v>
      </c>
      <c r="B2" s="11">
        <v>8195</v>
      </c>
      <c r="C2" s="12">
        <f>IFERROR(B2/B4,"")</f>
        <v>0.39802807324299383</v>
      </c>
    </row>
    <row r="3" spans="1:3" ht="15.75" customHeight="1" x14ac:dyDescent="0.2">
      <c r="A3" s="10" t="s">
        <v>4</v>
      </c>
      <c r="B3" s="11">
        <v>12394</v>
      </c>
      <c r="C3" s="12">
        <f>IFERROR(B3/B4,"")</f>
        <v>0.60197192675700617</v>
      </c>
    </row>
    <row r="4" spans="1:3" ht="15.75" customHeight="1" x14ac:dyDescent="0.2">
      <c r="A4" s="9" t="s">
        <v>5</v>
      </c>
      <c r="B4" s="13">
        <f>IF(SUM(B2:B3)=0,"",SUM(B2:B3))</f>
        <v>20589</v>
      </c>
      <c r="C4" s="14">
        <f>IF(SUM(B2:B3)=0,"",SUM(C2:C3))</f>
        <v>1</v>
      </c>
    </row>
    <row r="5" spans="1:3" ht="15.75" customHeight="1" x14ac:dyDescent="0.2"/>
    <row r="6" spans="1:3" ht="15.75" customHeight="1" x14ac:dyDescent="0.2">
      <c r="A6" s="9" t="s">
        <v>6</v>
      </c>
      <c r="B6" s="10" t="s">
        <v>1</v>
      </c>
      <c r="C6" s="9" t="s">
        <v>2</v>
      </c>
    </row>
    <row r="7" spans="1:3" ht="15.75" customHeight="1" x14ac:dyDescent="0.2">
      <c r="A7" s="10" t="s">
        <v>7</v>
      </c>
      <c r="B7" s="11">
        <v>8491</v>
      </c>
      <c r="C7" s="12">
        <f>IFERROR(B7/B9,"")</f>
        <v>0.41104710267705863</v>
      </c>
    </row>
    <row r="8" spans="1:3" ht="15.75" customHeight="1" x14ac:dyDescent="0.2">
      <c r="A8" s="10" t="s">
        <v>8</v>
      </c>
      <c r="B8" s="11">
        <v>12166</v>
      </c>
      <c r="C8" s="12">
        <f>IFERROR(B8/B9,"")</f>
        <v>0.58895289732294143</v>
      </c>
    </row>
    <row r="9" spans="1:3" ht="15.75" customHeight="1" x14ac:dyDescent="0.2">
      <c r="A9" s="9" t="s">
        <v>5</v>
      </c>
      <c r="B9" s="13">
        <f>IF(SUM(B7:B8)=0,"",SUM(B7:B8))</f>
        <v>20657</v>
      </c>
      <c r="C9" s="14">
        <f>IF(SUM(B7:B8)=0,"",SUM(C7:C8))</f>
        <v>1</v>
      </c>
    </row>
    <row r="10" spans="1:3" ht="15.75" customHeight="1" x14ac:dyDescent="0.2"/>
    <row r="11" spans="1:3" ht="15.75" customHeight="1" x14ac:dyDescent="0.2">
      <c r="A11" s="9" t="s">
        <v>9</v>
      </c>
      <c r="B11" s="10" t="s">
        <v>1</v>
      </c>
      <c r="C11" s="9" t="s">
        <v>2</v>
      </c>
    </row>
    <row r="12" spans="1:3" ht="15.75" customHeight="1" x14ac:dyDescent="0.2">
      <c r="A12" s="10" t="s">
        <v>10</v>
      </c>
      <c r="B12" s="11">
        <v>9123</v>
      </c>
      <c r="C12" s="12">
        <f>IFERROR(B12/B14,"")</f>
        <v>0.44804046753756999</v>
      </c>
    </row>
    <row r="13" spans="1:3" ht="15.75" customHeight="1" x14ac:dyDescent="0.2">
      <c r="A13" s="10" t="s">
        <v>11</v>
      </c>
      <c r="B13" s="11">
        <v>11239</v>
      </c>
      <c r="C13" s="12">
        <f>IFERROR(B13/B14,"")</f>
        <v>0.55195953246243001</v>
      </c>
    </row>
    <row r="14" spans="1:3" ht="15.75" customHeight="1" x14ac:dyDescent="0.2">
      <c r="A14" s="9" t="s">
        <v>5</v>
      </c>
      <c r="B14" s="13">
        <f>IF(SUM(B12:B13)=0,"",SUM(B12:B13))</f>
        <v>20362</v>
      </c>
      <c r="C14" s="14">
        <f>IF(SUM(B12:B13)=0,"",SUM(C12:C13))</f>
        <v>1</v>
      </c>
    </row>
    <row r="15" spans="1:3" ht="15.75" customHeight="1" x14ac:dyDescent="0.2"/>
    <row r="16" spans="1:3" ht="15.75" customHeight="1" x14ac:dyDescent="0.2">
      <c r="A16" s="9" t="s">
        <v>12</v>
      </c>
      <c r="B16" s="10" t="s">
        <v>1</v>
      </c>
      <c r="C16" s="9" t="s">
        <v>2</v>
      </c>
    </row>
    <row r="17" spans="1:3" ht="15.75" customHeight="1" x14ac:dyDescent="0.2">
      <c r="A17" s="10" t="s">
        <v>13</v>
      </c>
      <c r="B17" s="11">
        <v>10092</v>
      </c>
      <c r="C17" s="12">
        <f>IFERROR(B17/B19,"")</f>
        <v>0.51626764886433396</v>
      </c>
    </row>
    <row r="18" spans="1:3" ht="15.75" customHeight="1" x14ac:dyDescent="0.2">
      <c r="A18" s="10" t="s">
        <v>14</v>
      </c>
      <c r="B18" s="11">
        <v>9456</v>
      </c>
      <c r="C18" s="12">
        <f>IFERROR(B18/B19,"")</f>
        <v>0.48373235113566604</v>
      </c>
    </row>
    <row r="19" spans="1:3" ht="15.75" customHeight="1" x14ac:dyDescent="0.2">
      <c r="A19" s="9" t="s">
        <v>5</v>
      </c>
      <c r="B19" s="13">
        <f>IF(SUM(B17:B18)=0,"",SUM(B17:B18))</f>
        <v>19548</v>
      </c>
      <c r="C19" s="14">
        <f>IF(SUM(B17:B18)=0,"",SUM(C17:C18))</f>
        <v>1</v>
      </c>
    </row>
    <row r="20" spans="1:3" ht="15.75" customHeight="1" x14ac:dyDescent="0.2"/>
    <row r="21" spans="1:3" ht="15.75" customHeight="1" x14ac:dyDescent="0.2">
      <c r="A21" s="9" t="s">
        <v>15</v>
      </c>
      <c r="B21" s="10" t="s">
        <v>1</v>
      </c>
      <c r="C21" s="9" t="s">
        <v>2</v>
      </c>
    </row>
    <row r="22" spans="1:3" ht="15.75" customHeight="1" x14ac:dyDescent="0.2">
      <c r="A22" s="10" t="s">
        <v>16</v>
      </c>
      <c r="B22" s="11">
        <v>8873</v>
      </c>
      <c r="C22" s="12">
        <f>IFERROR(B22/B24,"")</f>
        <v>0.45439647667332411</v>
      </c>
    </row>
    <row r="23" spans="1:3" ht="15.75" customHeight="1" x14ac:dyDescent="0.2">
      <c r="A23" s="10" t="s">
        <v>17</v>
      </c>
      <c r="B23" s="11">
        <v>10654</v>
      </c>
      <c r="C23" s="12">
        <f>IFERROR(B23/B24,"")</f>
        <v>0.54560352332667583</v>
      </c>
    </row>
    <row r="24" spans="1:3" ht="15.75" customHeight="1" x14ac:dyDescent="0.2">
      <c r="A24" s="9" t="s">
        <v>5</v>
      </c>
      <c r="B24" s="13">
        <f>IF(SUM(B22:B23)=0,"",SUM(B22:B23))</f>
        <v>19527</v>
      </c>
      <c r="C24" s="14">
        <f>IF(SUM(B22:B23)=0,"",SUM(C22:C23))</f>
        <v>1</v>
      </c>
    </row>
    <row r="25" spans="1:3" ht="15.75" customHeight="1" x14ac:dyDescent="0.2"/>
    <row r="26" spans="1:3" ht="15.75" customHeight="1" x14ac:dyDescent="0.2">
      <c r="A26" s="9" t="s">
        <v>18</v>
      </c>
      <c r="B26" s="10" t="s">
        <v>1</v>
      </c>
      <c r="C26" s="9" t="s">
        <v>2</v>
      </c>
    </row>
    <row r="27" spans="1:3" ht="15.75" customHeight="1" x14ac:dyDescent="0.2">
      <c r="A27" s="10" t="s">
        <v>19</v>
      </c>
      <c r="B27" s="11">
        <v>9985</v>
      </c>
      <c r="C27" s="12">
        <f>IFERROR(B27/B29,"")</f>
        <v>0.51940282979608821</v>
      </c>
    </row>
    <row r="28" spans="1:3" ht="15.75" customHeight="1" x14ac:dyDescent="0.2">
      <c r="A28" s="10" t="s">
        <v>20</v>
      </c>
      <c r="B28" s="11">
        <v>9239</v>
      </c>
      <c r="C28" s="12">
        <f>IFERROR(B28/B29,"")</f>
        <v>0.48059717020391179</v>
      </c>
    </row>
    <row r="29" spans="1:3" ht="15.75" customHeight="1" x14ac:dyDescent="0.2">
      <c r="A29" s="9" t="s">
        <v>5</v>
      </c>
      <c r="B29" s="13">
        <f>IF(SUM(B27:B28)=0,"",SUM(B27:B28))</f>
        <v>19224</v>
      </c>
      <c r="C29" s="14">
        <f>IF(SUM(B27:B28)=0,"",SUM(C27:C28))</f>
        <v>1</v>
      </c>
    </row>
    <row r="30" spans="1:3" ht="15.75" customHeight="1" x14ac:dyDescent="0.2"/>
    <row r="31" spans="1:3" ht="15.75" customHeight="1" x14ac:dyDescent="0.2"/>
    <row r="32" spans="1:3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  <row r="44" ht="15.75" customHeight="1" x14ac:dyDescent="0.2"/>
    <row r="45" ht="15.75" customHeight="1" x14ac:dyDescent="0.2"/>
    <row r="46" ht="15.75" customHeight="1" x14ac:dyDescent="0.2"/>
    <row r="47" ht="15.75" customHeight="1" x14ac:dyDescent="0.2"/>
    <row r="48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pageMargins left="0.7" right="0.7" top="0.75" bottom="0.75" header="0" footer="0"/>
  <pageSetup orientation="landscape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dimension ref="A1:C1000"/>
  <sheetViews>
    <sheetView workbookViewId="0"/>
  </sheetViews>
  <sheetFormatPr baseColWidth="10" defaultColWidth="11.1640625" defaultRowHeight="15" customHeight="1" x14ac:dyDescent="0.2"/>
  <cols>
    <col min="1" max="1" width="25" customWidth="1"/>
    <col min="2" max="2" width="15.33203125" customWidth="1"/>
    <col min="3" max="3" width="13.83203125" customWidth="1"/>
    <col min="4" max="6" width="10.5" customWidth="1"/>
    <col min="7" max="26" width="11.1640625" customWidth="1"/>
  </cols>
  <sheetData>
    <row r="1" spans="1:3" ht="15.75" customHeight="1" x14ac:dyDescent="0.2">
      <c r="A1" s="9" t="s">
        <v>0</v>
      </c>
      <c r="B1" s="10" t="s">
        <v>1</v>
      </c>
      <c r="C1" s="9" t="s">
        <v>2</v>
      </c>
    </row>
    <row r="2" spans="1:3" ht="15.75" customHeight="1" x14ac:dyDescent="0.2">
      <c r="A2" s="10" t="s">
        <v>3</v>
      </c>
      <c r="B2" s="11">
        <v>258</v>
      </c>
      <c r="C2" s="12">
        <f>IFERROR(B2/B4,"")</f>
        <v>0.45583038869257952</v>
      </c>
    </row>
    <row r="3" spans="1:3" ht="15.75" customHeight="1" x14ac:dyDescent="0.2">
      <c r="A3" s="10" t="s">
        <v>4</v>
      </c>
      <c r="B3" s="11">
        <v>308</v>
      </c>
      <c r="C3" s="12">
        <f>IFERROR(B3/B4,"")</f>
        <v>0.54416961130742048</v>
      </c>
    </row>
    <row r="4" spans="1:3" ht="15.75" customHeight="1" x14ac:dyDescent="0.2">
      <c r="A4" s="9" t="s">
        <v>5</v>
      </c>
      <c r="B4" s="13">
        <f>IF(SUM(B2:B3)=0,"",SUM(B2:B3))</f>
        <v>566</v>
      </c>
      <c r="C4" s="14">
        <f>IF(SUM(B2:B3)=0,"",SUM(C2:C3))</f>
        <v>1</v>
      </c>
    </row>
    <row r="5" spans="1:3" ht="15.75" customHeight="1" x14ac:dyDescent="0.2"/>
    <row r="6" spans="1:3" ht="15.75" customHeight="1" x14ac:dyDescent="0.2">
      <c r="A6" s="9" t="s">
        <v>6</v>
      </c>
      <c r="B6" s="10" t="s">
        <v>1</v>
      </c>
      <c r="C6" s="9" t="s">
        <v>2</v>
      </c>
    </row>
    <row r="7" spans="1:3" ht="15.75" customHeight="1" x14ac:dyDescent="0.2">
      <c r="A7" s="10" t="s">
        <v>7</v>
      </c>
      <c r="B7" s="11">
        <v>273</v>
      </c>
      <c r="C7" s="12">
        <f>IFERROR(B7/B9,"")</f>
        <v>0.47894736842105262</v>
      </c>
    </row>
    <row r="8" spans="1:3" ht="15.75" customHeight="1" x14ac:dyDescent="0.2">
      <c r="A8" s="10" t="s">
        <v>8</v>
      </c>
      <c r="B8" s="11">
        <v>297</v>
      </c>
      <c r="C8" s="12">
        <f>IFERROR(B8/B9,"")</f>
        <v>0.52105263157894732</v>
      </c>
    </row>
    <row r="9" spans="1:3" ht="15.75" customHeight="1" x14ac:dyDescent="0.2">
      <c r="A9" s="9" t="s">
        <v>5</v>
      </c>
      <c r="B9" s="13">
        <f>IF(SUM(B7:B8)=0,"",SUM(B7:B8))</f>
        <v>570</v>
      </c>
      <c r="C9" s="14">
        <f>IF(SUM(B7:B8)=0,"",SUM(C7:C8))</f>
        <v>1</v>
      </c>
    </row>
    <row r="10" spans="1:3" ht="15.75" customHeight="1" x14ac:dyDescent="0.2"/>
    <row r="11" spans="1:3" ht="15.75" customHeight="1" x14ac:dyDescent="0.2">
      <c r="A11" s="9" t="s">
        <v>9</v>
      </c>
      <c r="B11" s="10" t="s">
        <v>1</v>
      </c>
      <c r="C11" s="9" t="s">
        <v>2</v>
      </c>
    </row>
    <row r="12" spans="1:3" ht="15.75" customHeight="1" x14ac:dyDescent="0.2">
      <c r="A12" s="10" t="s">
        <v>10</v>
      </c>
      <c r="B12" s="11">
        <v>234</v>
      </c>
      <c r="C12" s="12">
        <f>IFERROR(B12/B14,"")</f>
        <v>0.41637010676156583</v>
      </c>
    </row>
    <row r="13" spans="1:3" ht="15.75" customHeight="1" x14ac:dyDescent="0.2">
      <c r="A13" s="10" t="s">
        <v>11</v>
      </c>
      <c r="B13" s="11">
        <v>328</v>
      </c>
      <c r="C13" s="12">
        <f>IFERROR(B13/B14,"")</f>
        <v>0.58362989323843417</v>
      </c>
    </row>
    <row r="14" spans="1:3" ht="15.75" customHeight="1" x14ac:dyDescent="0.2">
      <c r="A14" s="9" t="s">
        <v>5</v>
      </c>
      <c r="B14" s="13">
        <f>IF(SUM(B12:B13)=0,"",SUM(B12:B13))</f>
        <v>562</v>
      </c>
      <c r="C14" s="14">
        <f>IF(SUM(B12:B13)=0,"",SUM(C12:C13))</f>
        <v>1</v>
      </c>
    </row>
    <row r="15" spans="1:3" ht="15.75" customHeight="1" x14ac:dyDescent="0.2"/>
    <row r="16" spans="1:3" ht="15.75" customHeight="1" x14ac:dyDescent="0.2">
      <c r="A16" s="9" t="s">
        <v>12</v>
      </c>
      <c r="B16" s="10" t="s">
        <v>1</v>
      </c>
      <c r="C16" s="9" t="s">
        <v>2</v>
      </c>
    </row>
    <row r="17" spans="1:3" ht="15.75" customHeight="1" x14ac:dyDescent="0.2">
      <c r="A17" s="10" t="s">
        <v>13</v>
      </c>
      <c r="B17" s="11">
        <v>275</v>
      </c>
      <c r="C17" s="12">
        <f>IFERROR(B17/B19,"")</f>
        <v>0.51210428305400368</v>
      </c>
    </row>
    <row r="18" spans="1:3" ht="15.75" customHeight="1" x14ac:dyDescent="0.2">
      <c r="A18" s="10" t="s">
        <v>14</v>
      </c>
      <c r="B18" s="11">
        <v>262</v>
      </c>
      <c r="C18" s="12">
        <f>IFERROR(B18/B19,"")</f>
        <v>0.48789571694599626</v>
      </c>
    </row>
    <row r="19" spans="1:3" ht="15.75" customHeight="1" x14ac:dyDescent="0.2">
      <c r="A19" s="9" t="s">
        <v>5</v>
      </c>
      <c r="B19" s="13">
        <f>IF(SUM(B17:B18)=0,"",SUM(B17:B18))</f>
        <v>537</v>
      </c>
      <c r="C19" s="14">
        <f>IF(SUM(B17:B18)=0,"",SUM(C17:C18))</f>
        <v>1</v>
      </c>
    </row>
    <row r="20" spans="1:3" ht="15.75" customHeight="1" x14ac:dyDescent="0.2"/>
    <row r="21" spans="1:3" ht="15.75" customHeight="1" x14ac:dyDescent="0.2">
      <c r="A21" s="9" t="s">
        <v>15</v>
      </c>
      <c r="B21" s="10" t="s">
        <v>1</v>
      </c>
      <c r="C21" s="9" t="s">
        <v>2</v>
      </c>
    </row>
    <row r="22" spans="1:3" ht="15.75" customHeight="1" x14ac:dyDescent="0.2">
      <c r="A22" s="10" t="s">
        <v>16</v>
      </c>
      <c r="B22" s="11">
        <v>281</v>
      </c>
      <c r="C22" s="12">
        <f>IFERROR(B22/B24,"")</f>
        <v>0.51559633027522933</v>
      </c>
    </row>
    <row r="23" spans="1:3" ht="15.75" customHeight="1" x14ac:dyDescent="0.2">
      <c r="A23" s="10" t="s">
        <v>17</v>
      </c>
      <c r="B23" s="11">
        <v>264</v>
      </c>
      <c r="C23" s="12">
        <f>IFERROR(B23/B24,"")</f>
        <v>0.48440366972477067</v>
      </c>
    </row>
    <row r="24" spans="1:3" ht="15.75" customHeight="1" x14ac:dyDescent="0.2">
      <c r="A24" s="9" t="s">
        <v>5</v>
      </c>
      <c r="B24" s="13">
        <f>IF(SUM(B22:B23)=0,"",SUM(B22:B23))</f>
        <v>545</v>
      </c>
      <c r="C24" s="14">
        <f>IF(SUM(B22:B23)=0,"",SUM(C22:C23))</f>
        <v>1</v>
      </c>
    </row>
    <row r="25" spans="1:3" ht="15.75" customHeight="1" x14ac:dyDescent="0.2"/>
    <row r="26" spans="1:3" ht="15.75" customHeight="1" x14ac:dyDescent="0.2"/>
    <row r="27" spans="1:3" ht="15.75" customHeight="1" x14ac:dyDescent="0.2"/>
    <row r="28" spans="1:3" ht="15.75" customHeight="1" x14ac:dyDescent="0.2"/>
    <row r="29" spans="1:3" ht="15.75" customHeight="1" x14ac:dyDescent="0.2"/>
    <row r="30" spans="1:3" ht="15.75" customHeight="1" x14ac:dyDescent="0.2"/>
    <row r="31" spans="1:3" ht="15.75" customHeight="1" x14ac:dyDescent="0.2"/>
    <row r="32" spans="1:3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  <row r="44" ht="15.75" customHeight="1" x14ac:dyDescent="0.2"/>
    <row r="45" ht="15.75" customHeight="1" x14ac:dyDescent="0.2"/>
    <row r="46" ht="15.75" customHeight="1" x14ac:dyDescent="0.2"/>
    <row r="47" ht="15.75" customHeight="1" x14ac:dyDescent="0.2"/>
    <row r="48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pageMargins left="0.7" right="0.7" top="0.75" bottom="0.75" header="0" footer="0"/>
  <pageSetup orientation="landscape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dimension ref="A1:C1000"/>
  <sheetViews>
    <sheetView workbookViewId="0"/>
  </sheetViews>
  <sheetFormatPr baseColWidth="10" defaultColWidth="11.1640625" defaultRowHeight="15" customHeight="1" x14ac:dyDescent="0.2"/>
  <cols>
    <col min="1" max="1" width="25" customWidth="1"/>
    <col min="2" max="2" width="15.33203125" customWidth="1"/>
    <col min="3" max="3" width="13.83203125" customWidth="1"/>
    <col min="4" max="6" width="10.5" customWidth="1"/>
    <col min="7" max="26" width="11.1640625" customWidth="1"/>
  </cols>
  <sheetData>
    <row r="1" spans="1:3" ht="15.75" customHeight="1" x14ac:dyDescent="0.2">
      <c r="A1" s="9" t="s">
        <v>0</v>
      </c>
      <c r="B1" s="10" t="s">
        <v>1</v>
      </c>
      <c r="C1" s="9" t="s">
        <v>2</v>
      </c>
    </row>
    <row r="2" spans="1:3" ht="15.75" customHeight="1" x14ac:dyDescent="0.2">
      <c r="A2" s="10" t="s">
        <v>3</v>
      </c>
      <c r="B2" s="11">
        <v>1221</v>
      </c>
      <c r="C2" s="12">
        <f>IFERROR(B2/B4,"")</f>
        <v>0.34550084889643462</v>
      </c>
    </row>
    <row r="3" spans="1:3" ht="15.75" customHeight="1" x14ac:dyDescent="0.2">
      <c r="A3" s="10" t="s">
        <v>4</v>
      </c>
      <c r="B3" s="11">
        <v>2313</v>
      </c>
      <c r="C3" s="12">
        <f>IFERROR(B3/B4,"")</f>
        <v>0.65449915110356538</v>
      </c>
    </row>
    <row r="4" spans="1:3" ht="15.75" customHeight="1" x14ac:dyDescent="0.2">
      <c r="A4" s="9" t="s">
        <v>5</v>
      </c>
      <c r="B4" s="13">
        <f>IF(SUM(B2:B3)=0,"",SUM(B2:B3))</f>
        <v>3534</v>
      </c>
      <c r="C4" s="14">
        <f>IF(SUM(B2:B3)=0,"",SUM(C2:C3))</f>
        <v>1</v>
      </c>
    </row>
    <row r="5" spans="1:3" ht="15.75" customHeight="1" x14ac:dyDescent="0.2"/>
    <row r="6" spans="1:3" ht="15.75" customHeight="1" x14ac:dyDescent="0.2">
      <c r="A6" s="9" t="s">
        <v>6</v>
      </c>
      <c r="B6" s="10" t="s">
        <v>1</v>
      </c>
      <c r="C6" s="9" t="s">
        <v>2</v>
      </c>
    </row>
    <row r="7" spans="1:3" ht="15.75" customHeight="1" x14ac:dyDescent="0.2">
      <c r="A7" s="10" t="s">
        <v>7</v>
      </c>
      <c r="B7" s="11">
        <v>1522</v>
      </c>
      <c r="C7" s="12">
        <f>IFERROR(B7/B9,"")</f>
        <v>0.42921601804850534</v>
      </c>
    </row>
    <row r="8" spans="1:3" ht="15.75" customHeight="1" x14ac:dyDescent="0.2">
      <c r="A8" s="10" t="s">
        <v>8</v>
      </c>
      <c r="B8" s="11">
        <v>2024</v>
      </c>
      <c r="C8" s="12">
        <f>IFERROR(B8/B9,"")</f>
        <v>0.5707839819514946</v>
      </c>
    </row>
    <row r="9" spans="1:3" ht="15.75" customHeight="1" x14ac:dyDescent="0.2">
      <c r="A9" s="9" t="s">
        <v>5</v>
      </c>
      <c r="B9" s="13">
        <f>IF(SUM(B7:B8)=0,"",SUM(B7:B8))</f>
        <v>3546</v>
      </c>
      <c r="C9" s="14">
        <f>IF(SUM(B7:B8)=0,"",SUM(C7:C8))</f>
        <v>1</v>
      </c>
    </row>
    <row r="10" spans="1:3" ht="15.75" customHeight="1" x14ac:dyDescent="0.2"/>
    <row r="11" spans="1:3" ht="15.75" customHeight="1" x14ac:dyDescent="0.2">
      <c r="A11" s="9" t="s">
        <v>9</v>
      </c>
      <c r="B11" s="10" t="s">
        <v>1</v>
      </c>
      <c r="C11" s="9" t="s">
        <v>2</v>
      </c>
    </row>
    <row r="12" spans="1:3" ht="15.75" customHeight="1" x14ac:dyDescent="0.2">
      <c r="A12" s="10" t="s">
        <v>10</v>
      </c>
      <c r="B12" s="11">
        <v>1630</v>
      </c>
      <c r="C12" s="12">
        <f>IFERROR(B12/B14,"")</f>
        <v>0.46758462421113023</v>
      </c>
    </row>
    <row r="13" spans="1:3" ht="15.75" customHeight="1" x14ac:dyDescent="0.2">
      <c r="A13" s="10" t="s">
        <v>11</v>
      </c>
      <c r="B13" s="11">
        <v>1856</v>
      </c>
      <c r="C13" s="12">
        <f>IFERROR(B13/B14,"")</f>
        <v>0.53241537578886977</v>
      </c>
    </row>
    <row r="14" spans="1:3" ht="15.75" customHeight="1" x14ac:dyDescent="0.2">
      <c r="A14" s="9" t="s">
        <v>5</v>
      </c>
      <c r="B14" s="13">
        <f>SUM(B12:B13)</f>
        <v>3486</v>
      </c>
      <c r="C14" s="14">
        <f>IF(SUM(B12)=0,"",SUM(C12:C13))</f>
        <v>1</v>
      </c>
    </row>
    <row r="15" spans="1:3" ht="15.75" customHeight="1" x14ac:dyDescent="0.2"/>
    <row r="16" spans="1:3" ht="15.75" customHeight="1" x14ac:dyDescent="0.2">
      <c r="A16" s="9" t="s">
        <v>12</v>
      </c>
      <c r="B16" s="10" t="s">
        <v>1</v>
      </c>
      <c r="C16" s="9" t="s">
        <v>2</v>
      </c>
    </row>
    <row r="17" spans="1:3" ht="15.75" customHeight="1" x14ac:dyDescent="0.2">
      <c r="A17" s="10" t="s">
        <v>13</v>
      </c>
      <c r="B17" s="11">
        <v>1879</v>
      </c>
      <c r="C17" s="12">
        <f>IFERROR(B17/B19,"")</f>
        <v>0.56173393124065774</v>
      </c>
    </row>
    <row r="18" spans="1:3" ht="15.75" customHeight="1" x14ac:dyDescent="0.2">
      <c r="A18" s="10" t="s">
        <v>14</v>
      </c>
      <c r="B18" s="11">
        <v>1466</v>
      </c>
      <c r="C18" s="12">
        <f>IFERROR(B18/B19,"")</f>
        <v>0.43826606875934232</v>
      </c>
    </row>
    <row r="19" spans="1:3" ht="15.75" customHeight="1" x14ac:dyDescent="0.2">
      <c r="A19" s="9" t="s">
        <v>5</v>
      </c>
      <c r="B19" s="13">
        <f>IF(SUM(B17:B18)=0,"",SUM(B17:B18))</f>
        <v>3345</v>
      </c>
      <c r="C19" s="14">
        <f>IF(SUM(B17:B18)=0,"",SUM(C17:C18))</f>
        <v>1</v>
      </c>
    </row>
    <row r="20" spans="1:3" ht="15.75" customHeight="1" x14ac:dyDescent="0.2"/>
    <row r="21" spans="1:3" ht="15.75" customHeight="1" x14ac:dyDescent="0.2">
      <c r="A21" s="9" t="s">
        <v>15</v>
      </c>
      <c r="B21" s="10" t="s">
        <v>1</v>
      </c>
      <c r="C21" s="9" t="s">
        <v>2</v>
      </c>
    </row>
    <row r="22" spans="1:3" ht="15.75" customHeight="1" x14ac:dyDescent="0.2">
      <c r="A22" s="10" t="s">
        <v>16</v>
      </c>
      <c r="B22" s="11">
        <v>1840</v>
      </c>
      <c r="C22" s="12">
        <f>IFERROR(B22/B24,"")</f>
        <v>0.54357459379615958</v>
      </c>
    </row>
    <row r="23" spans="1:3" ht="15.75" customHeight="1" x14ac:dyDescent="0.2">
      <c r="A23" s="10" t="s">
        <v>17</v>
      </c>
      <c r="B23" s="11">
        <v>1545</v>
      </c>
      <c r="C23" s="12">
        <f>IFERROR(B23/B24,"")</f>
        <v>0.45642540620384048</v>
      </c>
    </row>
    <row r="24" spans="1:3" ht="15.75" customHeight="1" x14ac:dyDescent="0.2">
      <c r="A24" s="9" t="s">
        <v>5</v>
      </c>
      <c r="B24" s="13">
        <f>IF(SUM(B22:B23)=0,"",SUM(B22:B23))</f>
        <v>3385</v>
      </c>
      <c r="C24" s="14">
        <f>IF(SUM(B22:B23)=0,"",SUM(C22:C23))</f>
        <v>1</v>
      </c>
    </row>
    <row r="25" spans="1:3" ht="15.75" customHeight="1" x14ac:dyDescent="0.2"/>
    <row r="26" spans="1:3" ht="15.75" customHeight="1" x14ac:dyDescent="0.2">
      <c r="A26" s="9" t="s">
        <v>79</v>
      </c>
      <c r="B26" s="10" t="s">
        <v>1</v>
      </c>
      <c r="C26" s="9" t="s">
        <v>2</v>
      </c>
    </row>
    <row r="27" spans="1:3" ht="15.75" customHeight="1" x14ac:dyDescent="0.2">
      <c r="A27" s="10" t="s">
        <v>22</v>
      </c>
      <c r="B27" s="11">
        <v>1052</v>
      </c>
      <c r="C27" s="12">
        <f>IFERROR(B27/B29,"")</f>
        <v>0.2910096818810512</v>
      </c>
    </row>
    <row r="28" spans="1:3" ht="15.75" customHeight="1" x14ac:dyDescent="0.2">
      <c r="A28" s="10" t="s">
        <v>23</v>
      </c>
      <c r="B28" s="11">
        <v>2563</v>
      </c>
      <c r="C28" s="12">
        <f>IFERROR(B28/B29,"")</f>
        <v>0.70899031811894886</v>
      </c>
    </row>
    <row r="29" spans="1:3" ht="15.75" customHeight="1" x14ac:dyDescent="0.2">
      <c r="A29" s="9" t="s">
        <v>5</v>
      </c>
      <c r="B29" s="13">
        <f>IF(SUM(B27:B28)=0,"",SUM(B27:B28))</f>
        <v>3615</v>
      </c>
      <c r="C29" s="14">
        <f>IF(SUM(B27:B28)=0,"",SUM(C27:C28))</f>
        <v>1</v>
      </c>
    </row>
    <row r="30" spans="1:3" ht="15.75" customHeight="1" x14ac:dyDescent="0.2"/>
    <row r="31" spans="1:3" ht="15.75" customHeight="1" x14ac:dyDescent="0.2">
      <c r="A31" s="9" t="s">
        <v>80</v>
      </c>
      <c r="B31" s="10" t="s">
        <v>1</v>
      </c>
      <c r="C31" s="9" t="s">
        <v>2</v>
      </c>
    </row>
    <row r="32" spans="1:3" ht="15.75" customHeight="1" x14ac:dyDescent="0.2">
      <c r="A32" s="10" t="s">
        <v>81</v>
      </c>
      <c r="B32" s="11">
        <v>548</v>
      </c>
      <c r="C32" s="12">
        <f>IFERROR(B32/B34,"")</f>
        <v>0.54419066534260174</v>
      </c>
    </row>
    <row r="33" spans="1:3" ht="15.75" customHeight="1" x14ac:dyDescent="0.2">
      <c r="A33" s="10" t="s">
        <v>82</v>
      </c>
      <c r="B33" s="11">
        <v>459</v>
      </c>
      <c r="C33" s="12">
        <f>IFERROR(B33/B34,"")</f>
        <v>0.4558093346573982</v>
      </c>
    </row>
    <row r="34" spans="1:3" ht="15.75" customHeight="1" x14ac:dyDescent="0.2">
      <c r="A34" s="9" t="s">
        <v>5</v>
      </c>
      <c r="B34" s="13">
        <f>IF(SUM(B32:B33)=0,"",SUM(B32:B33))</f>
        <v>1007</v>
      </c>
      <c r="C34" s="14">
        <f>IF(SUM(B32:B33)=0,"",SUM(C32:C33))</f>
        <v>1</v>
      </c>
    </row>
    <row r="35" spans="1:3" ht="15.75" customHeight="1" x14ac:dyDescent="0.2"/>
    <row r="36" spans="1:3" ht="15.75" customHeight="1" x14ac:dyDescent="0.2"/>
    <row r="37" spans="1:3" ht="15.75" customHeight="1" x14ac:dyDescent="0.2"/>
    <row r="38" spans="1:3" ht="15.75" customHeight="1" x14ac:dyDescent="0.2"/>
    <row r="39" spans="1:3" ht="15.75" customHeight="1" x14ac:dyDescent="0.2"/>
    <row r="40" spans="1:3" ht="15.75" customHeight="1" x14ac:dyDescent="0.2"/>
    <row r="41" spans="1:3" ht="15.75" customHeight="1" x14ac:dyDescent="0.2"/>
    <row r="42" spans="1:3" ht="15.75" customHeight="1" x14ac:dyDescent="0.2"/>
    <row r="43" spans="1:3" ht="15.75" customHeight="1" x14ac:dyDescent="0.2"/>
    <row r="44" spans="1:3" ht="15.75" customHeight="1" x14ac:dyDescent="0.2"/>
    <row r="45" spans="1:3" ht="15.75" customHeight="1" x14ac:dyDescent="0.2"/>
    <row r="46" spans="1:3" ht="15.75" customHeight="1" x14ac:dyDescent="0.2"/>
    <row r="47" spans="1:3" ht="15.75" customHeight="1" x14ac:dyDescent="0.2"/>
    <row r="48" spans="1:3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pageMargins left="0.7" right="0.7" top="0.75" bottom="0.75" header="0" footer="0"/>
  <pageSetup orientation="landscape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dimension ref="A1:C1000"/>
  <sheetViews>
    <sheetView workbookViewId="0"/>
  </sheetViews>
  <sheetFormatPr baseColWidth="10" defaultColWidth="11.1640625" defaultRowHeight="15" customHeight="1" x14ac:dyDescent="0.2"/>
  <cols>
    <col min="1" max="1" width="25" customWidth="1"/>
    <col min="2" max="2" width="15.33203125" customWidth="1"/>
    <col min="3" max="3" width="13.83203125" customWidth="1"/>
    <col min="4" max="6" width="10.5" customWidth="1"/>
    <col min="7" max="26" width="11.1640625" customWidth="1"/>
  </cols>
  <sheetData>
    <row r="1" spans="1:3" ht="15.75" customHeight="1" x14ac:dyDescent="0.2">
      <c r="A1" s="9" t="s">
        <v>0</v>
      </c>
      <c r="B1" s="10" t="s">
        <v>1</v>
      </c>
      <c r="C1" s="9" t="s">
        <v>2</v>
      </c>
    </row>
    <row r="2" spans="1:3" ht="15.75" customHeight="1" x14ac:dyDescent="0.2">
      <c r="A2" s="10" t="s">
        <v>3</v>
      </c>
      <c r="B2" s="11">
        <v>4575</v>
      </c>
      <c r="C2" s="12">
        <f>IFERROR(B2/B4,"")</f>
        <v>0.49093250348749867</v>
      </c>
    </row>
    <row r="3" spans="1:3" ht="15.75" customHeight="1" x14ac:dyDescent="0.2">
      <c r="A3" s="10" t="s">
        <v>4</v>
      </c>
      <c r="B3" s="11">
        <v>4744</v>
      </c>
      <c r="C3" s="12">
        <f>IFERROR(B3/B4,"")</f>
        <v>0.50906749651250138</v>
      </c>
    </row>
    <row r="4" spans="1:3" ht="15.75" customHeight="1" x14ac:dyDescent="0.2">
      <c r="A4" s="9" t="s">
        <v>5</v>
      </c>
      <c r="B4" s="13">
        <f>IF(SUM(B2:B3)=0,"",SUM(B2:B3))</f>
        <v>9319</v>
      </c>
      <c r="C4" s="14">
        <f>IF(SUM(B2:B3)=0,"",SUM(C2:C3))</f>
        <v>1</v>
      </c>
    </row>
    <row r="5" spans="1:3" ht="15.75" customHeight="1" x14ac:dyDescent="0.2"/>
    <row r="6" spans="1:3" ht="15.75" customHeight="1" x14ac:dyDescent="0.2">
      <c r="A6" s="9" t="s">
        <v>6</v>
      </c>
      <c r="B6" s="10" t="s">
        <v>1</v>
      </c>
      <c r="C6" s="9" t="s">
        <v>2</v>
      </c>
    </row>
    <row r="7" spans="1:3" ht="15.75" customHeight="1" x14ac:dyDescent="0.2">
      <c r="A7" s="10" t="s">
        <v>7</v>
      </c>
      <c r="B7" s="11">
        <v>5006</v>
      </c>
      <c r="C7" s="12">
        <f>IFERROR(B7/B9,"")</f>
        <v>0.52911954338864808</v>
      </c>
    </row>
    <row r="8" spans="1:3" ht="15.75" customHeight="1" x14ac:dyDescent="0.2">
      <c r="A8" s="10" t="s">
        <v>8</v>
      </c>
      <c r="B8" s="11">
        <v>4455</v>
      </c>
      <c r="C8" s="12">
        <f>IFERROR(B8/B9,"")</f>
        <v>0.47088045661135186</v>
      </c>
    </row>
    <row r="9" spans="1:3" ht="15.75" customHeight="1" x14ac:dyDescent="0.2">
      <c r="A9" s="9" t="s">
        <v>5</v>
      </c>
      <c r="B9" s="13">
        <f>IF(SUM(B7:B8)=0,"",SUM(B7:B8))</f>
        <v>9461</v>
      </c>
      <c r="C9" s="14">
        <f>IF(SUM(B7:B8)=0,"",SUM(C7:C8))</f>
        <v>1</v>
      </c>
    </row>
    <row r="10" spans="1:3" ht="15.75" customHeight="1" x14ac:dyDescent="0.2"/>
    <row r="11" spans="1:3" ht="15.75" customHeight="1" x14ac:dyDescent="0.2">
      <c r="A11" s="9" t="s">
        <v>9</v>
      </c>
      <c r="B11" s="10" t="s">
        <v>1</v>
      </c>
      <c r="C11" s="9" t="s">
        <v>2</v>
      </c>
    </row>
    <row r="12" spans="1:3" ht="15.75" customHeight="1" x14ac:dyDescent="0.2">
      <c r="A12" s="10" t="s">
        <v>10</v>
      </c>
      <c r="B12" s="11">
        <v>4324</v>
      </c>
      <c r="C12" s="12">
        <f>IFERROR(B12/B14,"")</f>
        <v>0.46781348047170834</v>
      </c>
    </row>
    <row r="13" spans="1:3" ht="15.75" customHeight="1" x14ac:dyDescent="0.2">
      <c r="A13" s="10" t="s">
        <v>11</v>
      </c>
      <c r="B13" s="11">
        <v>4919</v>
      </c>
      <c r="C13" s="12">
        <f>IFERROR(B13/B14,"")</f>
        <v>0.53218651952829166</v>
      </c>
    </row>
    <row r="14" spans="1:3" ht="15.75" customHeight="1" x14ac:dyDescent="0.2">
      <c r="A14" s="9" t="s">
        <v>5</v>
      </c>
      <c r="B14" s="13">
        <f>IF(SUM(B12:B13)=0,"",SUM(B12:B13))</f>
        <v>9243</v>
      </c>
      <c r="C14" s="14">
        <f>IF(SUM(B12:B13)=0,"",SUM(C12:C13))</f>
        <v>1</v>
      </c>
    </row>
    <row r="15" spans="1:3" ht="15.75" customHeight="1" x14ac:dyDescent="0.2"/>
    <row r="16" spans="1:3" ht="15.75" customHeight="1" x14ac:dyDescent="0.2">
      <c r="A16" s="9" t="s">
        <v>12</v>
      </c>
      <c r="B16" s="10" t="s">
        <v>1</v>
      </c>
      <c r="C16" s="9" t="s">
        <v>2</v>
      </c>
    </row>
    <row r="17" spans="1:3" ht="15.75" customHeight="1" x14ac:dyDescent="0.2">
      <c r="A17" s="10" t="s">
        <v>13</v>
      </c>
      <c r="B17" s="11">
        <v>7242</v>
      </c>
      <c r="C17" s="12">
        <f>IFERROR(B17/B19,"")</f>
        <v>0.78165137614678903</v>
      </c>
    </row>
    <row r="18" spans="1:3" ht="15.75" customHeight="1" x14ac:dyDescent="0.2">
      <c r="A18" s="10" t="s">
        <v>14</v>
      </c>
      <c r="B18" s="11">
        <v>2023</v>
      </c>
      <c r="C18" s="12">
        <f>IFERROR(B18/B19,"")</f>
        <v>0.21834862385321102</v>
      </c>
    </row>
    <row r="19" spans="1:3" ht="15.75" customHeight="1" x14ac:dyDescent="0.2">
      <c r="A19" s="9" t="s">
        <v>5</v>
      </c>
      <c r="B19" s="13">
        <f>IF(SUM(B17:B18)=0,"",SUM(B17:B18))</f>
        <v>9265</v>
      </c>
      <c r="C19" s="14">
        <f>IF(SUM(B17:B18)=0,"",SUM(C17:C18))</f>
        <v>1</v>
      </c>
    </row>
    <row r="20" spans="1:3" ht="15.75" customHeight="1" x14ac:dyDescent="0.2"/>
    <row r="21" spans="1:3" ht="15.75" customHeight="1" x14ac:dyDescent="0.2">
      <c r="A21" s="9" t="s">
        <v>15</v>
      </c>
      <c r="B21" s="10" t="s">
        <v>1</v>
      </c>
      <c r="C21" s="9" t="s">
        <v>2</v>
      </c>
    </row>
    <row r="22" spans="1:3" ht="15.75" customHeight="1" x14ac:dyDescent="0.2">
      <c r="A22" s="10" t="s">
        <v>16</v>
      </c>
      <c r="B22" s="11">
        <v>4809</v>
      </c>
      <c r="C22" s="12">
        <f>IFERROR(B22/B24,"")</f>
        <v>0.5547352635828815</v>
      </c>
    </row>
    <row r="23" spans="1:3" ht="15.75" customHeight="1" x14ac:dyDescent="0.2">
      <c r="A23" s="10" t="s">
        <v>17</v>
      </c>
      <c r="B23" s="11">
        <v>3860</v>
      </c>
      <c r="C23" s="12">
        <f>IFERROR(B23/B24,"")</f>
        <v>0.44526473641711845</v>
      </c>
    </row>
    <row r="24" spans="1:3" ht="15.75" customHeight="1" x14ac:dyDescent="0.2">
      <c r="A24" s="9" t="s">
        <v>5</v>
      </c>
      <c r="B24" s="13">
        <f>IF(SUM(B22:B23)=0,"",SUM(B22:B23))</f>
        <v>8669</v>
      </c>
      <c r="C24" s="14">
        <f>IF(SUM(B22:B23)=0,"",SUM(C22:C23))</f>
        <v>1</v>
      </c>
    </row>
    <row r="25" spans="1:3" ht="15.75" customHeight="1" x14ac:dyDescent="0.2"/>
    <row r="26" spans="1:3" ht="15.75" customHeight="1" x14ac:dyDescent="0.2">
      <c r="A26" s="9" t="s">
        <v>83</v>
      </c>
      <c r="B26" s="10" t="s">
        <v>1</v>
      </c>
      <c r="C26" s="9" t="s">
        <v>2</v>
      </c>
    </row>
    <row r="27" spans="1:3" ht="15.75" customHeight="1" x14ac:dyDescent="0.2">
      <c r="A27" s="10" t="s">
        <v>84</v>
      </c>
      <c r="B27" s="11">
        <v>4999</v>
      </c>
      <c r="C27" s="12">
        <f>IFERROR(B27/B29,"")</f>
        <v>0.54372416793561018</v>
      </c>
    </row>
    <row r="28" spans="1:3" ht="15.75" customHeight="1" x14ac:dyDescent="0.2">
      <c r="A28" s="10" t="s">
        <v>85</v>
      </c>
      <c r="B28" s="11">
        <v>4195</v>
      </c>
      <c r="C28" s="12">
        <f>IFERROR(B28/B29,"")</f>
        <v>0.45627583206438982</v>
      </c>
    </row>
    <row r="29" spans="1:3" ht="15.75" customHeight="1" x14ac:dyDescent="0.2">
      <c r="A29" s="9" t="s">
        <v>5</v>
      </c>
      <c r="B29" s="13">
        <f>IF(SUM(B27:B28)=0,"",SUM(B27:B28))</f>
        <v>9194</v>
      </c>
      <c r="C29" s="14">
        <f>IF(SUM(B27:B28)=0,"",SUM(C27:C28))</f>
        <v>1</v>
      </c>
    </row>
    <row r="30" spans="1:3" ht="15.75" customHeight="1" x14ac:dyDescent="0.2"/>
    <row r="31" spans="1:3" ht="15.75" customHeight="1" x14ac:dyDescent="0.2">
      <c r="A31" s="9" t="s">
        <v>86</v>
      </c>
      <c r="B31" s="10" t="s">
        <v>1</v>
      </c>
      <c r="C31" s="9" t="s">
        <v>2</v>
      </c>
    </row>
    <row r="32" spans="1:3" ht="15.75" customHeight="1" x14ac:dyDescent="0.2">
      <c r="A32" s="10" t="s">
        <v>87</v>
      </c>
      <c r="B32" s="11">
        <v>4125</v>
      </c>
      <c r="C32" s="12">
        <f>IFERROR(B32/B34,"")</f>
        <v>0.66361003861003864</v>
      </c>
    </row>
    <row r="33" spans="1:3" ht="15.75" customHeight="1" x14ac:dyDescent="0.2">
      <c r="A33" s="10" t="s">
        <v>88</v>
      </c>
      <c r="B33" s="11">
        <v>2091</v>
      </c>
      <c r="C33" s="12">
        <f>IFERROR(B33/B34,"")</f>
        <v>0.33638996138996141</v>
      </c>
    </row>
    <row r="34" spans="1:3" ht="15.75" customHeight="1" x14ac:dyDescent="0.2">
      <c r="A34" s="9" t="s">
        <v>5</v>
      </c>
      <c r="B34" s="13">
        <f>IF(SUM(B32:B33)=0,"",SUM(B32:B33))</f>
        <v>6216</v>
      </c>
      <c r="C34" s="14">
        <f>IF(SUM(B32:B33)=0,"",SUM(C32:C33))</f>
        <v>1</v>
      </c>
    </row>
    <row r="35" spans="1:3" ht="15.75" customHeight="1" x14ac:dyDescent="0.2"/>
    <row r="36" spans="1:3" ht="15.75" customHeight="1" x14ac:dyDescent="0.2">
      <c r="A36" s="9" t="s">
        <v>89</v>
      </c>
      <c r="B36" s="10" t="s">
        <v>1</v>
      </c>
      <c r="C36" s="9" t="s">
        <v>2</v>
      </c>
    </row>
    <row r="37" spans="1:3" ht="15.75" customHeight="1" x14ac:dyDescent="0.2">
      <c r="A37" s="10" t="s">
        <v>90</v>
      </c>
      <c r="B37" s="11">
        <v>3468</v>
      </c>
      <c r="C37" s="12">
        <f>IFERROR(B37/B39,"")</f>
        <v>0.6338877718881375</v>
      </c>
    </row>
    <row r="38" spans="1:3" ht="15.75" customHeight="1" x14ac:dyDescent="0.2">
      <c r="A38" s="10" t="s">
        <v>91</v>
      </c>
      <c r="B38" s="11">
        <v>2003</v>
      </c>
      <c r="C38" s="12">
        <f>IFERROR(B38/B39,"")</f>
        <v>0.36611222811186256</v>
      </c>
    </row>
    <row r="39" spans="1:3" ht="15.75" customHeight="1" x14ac:dyDescent="0.2">
      <c r="A39" s="9" t="s">
        <v>5</v>
      </c>
      <c r="B39" s="13">
        <f>IF(SUM(B37:B38)=0,"",SUM(B37:B38))</f>
        <v>5471</v>
      </c>
      <c r="C39" s="14">
        <f>IF(SUM(B37:B38)=0,"",SUM(C37:C38))</f>
        <v>1</v>
      </c>
    </row>
    <row r="40" spans="1:3" ht="15.75" customHeight="1" x14ac:dyDescent="0.2"/>
    <row r="41" spans="1:3" ht="15.75" customHeight="1" x14ac:dyDescent="0.2"/>
    <row r="42" spans="1:3" ht="15.75" customHeight="1" x14ac:dyDescent="0.2"/>
    <row r="43" spans="1:3" ht="15.75" customHeight="1" x14ac:dyDescent="0.2"/>
    <row r="44" spans="1:3" ht="15.75" customHeight="1" x14ac:dyDescent="0.2"/>
    <row r="45" spans="1:3" ht="15.75" customHeight="1" x14ac:dyDescent="0.2"/>
    <row r="46" spans="1:3" ht="15.75" customHeight="1" x14ac:dyDescent="0.2"/>
    <row r="47" spans="1:3" ht="15.75" customHeight="1" x14ac:dyDescent="0.2"/>
    <row r="48" spans="1:3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pageMargins left="0.7" right="0.7" top="0.75" bottom="0.75" header="0" footer="0"/>
  <pageSetup orientation="landscape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dimension ref="A1:C1000"/>
  <sheetViews>
    <sheetView workbookViewId="0"/>
  </sheetViews>
  <sheetFormatPr baseColWidth="10" defaultColWidth="11.1640625" defaultRowHeight="15" customHeight="1" x14ac:dyDescent="0.2"/>
  <cols>
    <col min="1" max="1" width="25" customWidth="1"/>
    <col min="2" max="2" width="15.33203125" customWidth="1"/>
    <col min="3" max="3" width="13.83203125" customWidth="1"/>
    <col min="4" max="6" width="10.5" customWidth="1"/>
    <col min="7" max="26" width="11.1640625" customWidth="1"/>
  </cols>
  <sheetData>
    <row r="1" spans="1:3" ht="15.75" customHeight="1" x14ac:dyDescent="0.2">
      <c r="A1" s="9" t="s">
        <v>0</v>
      </c>
      <c r="B1" s="10" t="s">
        <v>1</v>
      </c>
      <c r="C1" s="9" t="s">
        <v>2</v>
      </c>
    </row>
    <row r="2" spans="1:3" ht="15.75" customHeight="1" x14ac:dyDescent="0.2">
      <c r="A2" s="10" t="s">
        <v>3</v>
      </c>
      <c r="B2" s="11">
        <v>6200</v>
      </c>
      <c r="C2" s="12">
        <f>IFERROR(B2/B4,"")</f>
        <v>0.3693774203157581</v>
      </c>
    </row>
    <row r="3" spans="1:3" ht="15.75" customHeight="1" x14ac:dyDescent="0.2">
      <c r="A3" s="10" t="s">
        <v>4</v>
      </c>
      <c r="B3" s="11">
        <v>10585</v>
      </c>
      <c r="C3" s="12">
        <f>IFERROR(B3/B4,"")</f>
        <v>0.63062257968424185</v>
      </c>
    </row>
    <row r="4" spans="1:3" ht="15.75" customHeight="1" x14ac:dyDescent="0.2">
      <c r="A4" s="9" t="s">
        <v>5</v>
      </c>
      <c r="B4" s="13">
        <f>IF(SUM(B2:B3)=0,"",SUM(B2:B3))</f>
        <v>16785</v>
      </c>
      <c r="C4" s="14">
        <f>IF(SUM(B2:B3)=0,"",SUM(C2:C3))</f>
        <v>1</v>
      </c>
    </row>
    <row r="5" spans="1:3" ht="15.75" customHeight="1" x14ac:dyDescent="0.2"/>
    <row r="6" spans="1:3" ht="15.75" customHeight="1" x14ac:dyDescent="0.2">
      <c r="A6" s="9" t="s">
        <v>6</v>
      </c>
      <c r="B6" s="10" t="s">
        <v>1</v>
      </c>
      <c r="C6" s="9" t="s">
        <v>2</v>
      </c>
    </row>
    <row r="7" spans="1:3" ht="15.75" customHeight="1" x14ac:dyDescent="0.2">
      <c r="A7" s="10" t="s">
        <v>7</v>
      </c>
      <c r="B7" s="11">
        <v>5480</v>
      </c>
      <c r="C7" s="12">
        <f>IFERROR(B7/B9,"")</f>
        <v>0.32570579494799407</v>
      </c>
    </row>
    <row r="8" spans="1:3" ht="15.75" customHeight="1" x14ac:dyDescent="0.2">
      <c r="A8" s="10" t="s">
        <v>8</v>
      </c>
      <c r="B8" s="11">
        <v>11345</v>
      </c>
      <c r="C8" s="12">
        <f>IFERROR(B8/B9,"")</f>
        <v>0.67429420505200599</v>
      </c>
    </row>
    <row r="9" spans="1:3" ht="15.75" customHeight="1" x14ac:dyDescent="0.2">
      <c r="A9" s="9" t="s">
        <v>5</v>
      </c>
      <c r="B9" s="13">
        <f>IF(SUM(B7:B8)=0,"",SUM(B7:B8))</f>
        <v>16825</v>
      </c>
      <c r="C9" s="14">
        <f>IF(SUM(B7:B8)=0,"",SUM(C7:C8))</f>
        <v>1</v>
      </c>
    </row>
    <row r="10" spans="1:3" ht="15.75" customHeight="1" x14ac:dyDescent="0.2"/>
    <row r="11" spans="1:3" ht="15.75" customHeight="1" x14ac:dyDescent="0.2">
      <c r="A11" s="9" t="s">
        <v>9</v>
      </c>
      <c r="B11" s="10" t="s">
        <v>1</v>
      </c>
      <c r="C11" s="9" t="s">
        <v>2</v>
      </c>
    </row>
    <row r="12" spans="1:3" ht="15.75" customHeight="1" x14ac:dyDescent="0.2">
      <c r="A12" s="10" t="s">
        <v>10</v>
      </c>
      <c r="B12" s="11">
        <v>5744</v>
      </c>
      <c r="C12" s="12">
        <f>IFERROR(B12/B14,"")</f>
        <v>0.34517156420888168</v>
      </c>
    </row>
    <row r="13" spans="1:3" ht="15.75" customHeight="1" x14ac:dyDescent="0.2">
      <c r="A13" s="10" t="s">
        <v>11</v>
      </c>
      <c r="B13" s="11">
        <v>10897</v>
      </c>
      <c r="C13" s="12">
        <f>IFERROR(B13/B14,"")</f>
        <v>0.65482843579111827</v>
      </c>
    </row>
    <row r="14" spans="1:3" ht="15.75" customHeight="1" x14ac:dyDescent="0.2">
      <c r="A14" s="9" t="s">
        <v>5</v>
      </c>
      <c r="B14" s="13">
        <f>IF(SUM(B12:B13)=0,"",SUM(B12:B13))</f>
        <v>16641</v>
      </c>
      <c r="C14" s="14">
        <f>IF(SUM(B12:B13)=0,"",SUM(C12:C13))</f>
        <v>1</v>
      </c>
    </row>
    <row r="15" spans="1:3" ht="15.75" customHeight="1" x14ac:dyDescent="0.2"/>
    <row r="16" spans="1:3" ht="15.75" customHeight="1" x14ac:dyDescent="0.2">
      <c r="A16" s="9" t="s">
        <v>12</v>
      </c>
      <c r="B16" s="10" t="s">
        <v>1</v>
      </c>
      <c r="C16" s="9" t="s">
        <v>2</v>
      </c>
    </row>
    <row r="17" spans="1:3" ht="15.75" customHeight="1" x14ac:dyDescent="0.2">
      <c r="A17" s="10" t="s">
        <v>13</v>
      </c>
      <c r="B17" s="11">
        <v>6297</v>
      </c>
      <c r="C17" s="12">
        <f>IFERROR(B17/B19,"")</f>
        <v>0.38624792982886585</v>
      </c>
    </row>
    <row r="18" spans="1:3" ht="15.75" customHeight="1" x14ac:dyDescent="0.2">
      <c r="A18" s="10" t="s">
        <v>14</v>
      </c>
      <c r="B18" s="11">
        <v>10006</v>
      </c>
      <c r="C18" s="12">
        <f>IFERROR(B18/B19,"")</f>
        <v>0.6137520701711342</v>
      </c>
    </row>
    <row r="19" spans="1:3" ht="15.75" customHeight="1" x14ac:dyDescent="0.2">
      <c r="A19" s="9" t="s">
        <v>5</v>
      </c>
      <c r="B19" s="13">
        <f>IF(SUM(B17:B18)=0,"",SUM(B17:B18))</f>
        <v>16303</v>
      </c>
      <c r="C19" s="14">
        <f>IF(SUM(B17:B18)=0,"",SUM(C17:C18))</f>
        <v>1</v>
      </c>
    </row>
    <row r="20" spans="1:3" ht="15.75" customHeight="1" x14ac:dyDescent="0.2"/>
    <row r="21" spans="1:3" ht="15.75" customHeight="1" x14ac:dyDescent="0.2">
      <c r="A21" s="9" t="s">
        <v>15</v>
      </c>
      <c r="B21" s="10" t="s">
        <v>1</v>
      </c>
      <c r="C21" s="9" t="s">
        <v>2</v>
      </c>
    </row>
    <row r="22" spans="1:3" ht="15.75" customHeight="1" x14ac:dyDescent="0.2">
      <c r="A22" s="10" t="s">
        <v>16</v>
      </c>
      <c r="B22" s="11">
        <v>4923</v>
      </c>
      <c r="C22" s="12">
        <f>IFERROR(B22/B24,"")</f>
        <v>0.29925232508662086</v>
      </c>
    </row>
    <row r="23" spans="1:3" ht="15.75" customHeight="1" x14ac:dyDescent="0.2">
      <c r="A23" s="10" t="s">
        <v>17</v>
      </c>
      <c r="B23" s="11">
        <v>11528</v>
      </c>
      <c r="C23" s="12">
        <f>IFERROR(B23/B24,"")</f>
        <v>0.70074767491337908</v>
      </c>
    </row>
    <row r="24" spans="1:3" ht="15.75" customHeight="1" x14ac:dyDescent="0.2">
      <c r="A24" s="9" t="s">
        <v>5</v>
      </c>
      <c r="B24" s="13">
        <f>IF(SUM(B22:B23)=0,"",SUM(B22:B23))</f>
        <v>16451</v>
      </c>
      <c r="C24" s="14">
        <f>IF(SUM(B22:B23)=0,"",SUM(C22:C23))</f>
        <v>1</v>
      </c>
    </row>
    <row r="25" spans="1:3" ht="15.75" customHeight="1" x14ac:dyDescent="0.2"/>
    <row r="26" spans="1:3" ht="15.75" customHeight="1" x14ac:dyDescent="0.2"/>
    <row r="27" spans="1:3" ht="15.75" customHeight="1" x14ac:dyDescent="0.2"/>
    <row r="28" spans="1:3" ht="15.75" customHeight="1" x14ac:dyDescent="0.2"/>
    <row r="29" spans="1:3" ht="15.75" customHeight="1" x14ac:dyDescent="0.2"/>
    <row r="30" spans="1:3" ht="15.75" customHeight="1" x14ac:dyDescent="0.2"/>
    <row r="31" spans="1:3" ht="15.75" customHeight="1" x14ac:dyDescent="0.2"/>
    <row r="32" spans="1:3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  <row r="44" ht="15.75" customHeight="1" x14ac:dyDescent="0.2"/>
    <row r="45" ht="15.75" customHeight="1" x14ac:dyDescent="0.2"/>
    <row r="46" ht="15.75" customHeight="1" x14ac:dyDescent="0.2"/>
    <row r="47" ht="15.75" customHeight="1" x14ac:dyDescent="0.2"/>
    <row r="48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pageMargins left="0.7" right="0.7" top="0.75" bottom="0.75" header="0" footer="0"/>
  <pageSetup orientation="landscape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dimension ref="A1:C1000"/>
  <sheetViews>
    <sheetView workbookViewId="0"/>
  </sheetViews>
  <sheetFormatPr baseColWidth="10" defaultColWidth="11.1640625" defaultRowHeight="15" customHeight="1" x14ac:dyDescent="0.2"/>
  <cols>
    <col min="1" max="1" width="25" customWidth="1"/>
    <col min="2" max="2" width="15.33203125" customWidth="1"/>
    <col min="3" max="3" width="13.83203125" customWidth="1"/>
    <col min="4" max="6" width="10.5" customWidth="1"/>
    <col min="7" max="26" width="11.1640625" customWidth="1"/>
  </cols>
  <sheetData>
    <row r="1" spans="1:3" ht="15.75" customHeight="1" x14ac:dyDescent="0.2">
      <c r="A1" s="9" t="s">
        <v>0</v>
      </c>
      <c r="B1" s="10" t="s">
        <v>1</v>
      </c>
      <c r="C1" s="9" t="s">
        <v>2</v>
      </c>
    </row>
    <row r="2" spans="1:3" ht="15.75" customHeight="1" x14ac:dyDescent="0.2">
      <c r="A2" s="10" t="s">
        <v>3</v>
      </c>
      <c r="B2" s="11">
        <v>480</v>
      </c>
      <c r="C2" s="12">
        <f>IFERROR(B2/B4,"")</f>
        <v>0.3970223325062035</v>
      </c>
    </row>
    <row r="3" spans="1:3" ht="15.75" customHeight="1" x14ac:dyDescent="0.2">
      <c r="A3" s="10" t="s">
        <v>4</v>
      </c>
      <c r="B3" s="11">
        <v>729</v>
      </c>
      <c r="C3" s="12">
        <f>IFERROR(B3/B4,"")</f>
        <v>0.60297766749379655</v>
      </c>
    </row>
    <row r="4" spans="1:3" ht="15.75" customHeight="1" x14ac:dyDescent="0.2">
      <c r="A4" s="9" t="s">
        <v>5</v>
      </c>
      <c r="B4" s="13">
        <f>IF(SUM(B2:B3)=0,"",SUM(B2:B3))</f>
        <v>1209</v>
      </c>
      <c r="C4" s="14">
        <f>IF(SUM(B2:B3)=0,"",SUM(C2:C3))</f>
        <v>1</v>
      </c>
    </row>
    <row r="5" spans="1:3" ht="15.75" customHeight="1" x14ac:dyDescent="0.2"/>
    <row r="6" spans="1:3" ht="15.75" customHeight="1" x14ac:dyDescent="0.2">
      <c r="A6" s="9" t="s">
        <v>6</v>
      </c>
      <c r="B6" s="10" t="s">
        <v>1</v>
      </c>
      <c r="C6" s="9" t="s">
        <v>2</v>
      </c>
    </row>
    <row r="7" spans="1:3" ht="15.75" customHeight="1" x14ac:dyDescent="0.2">
      <c r="A7" s="10" t="s">
        <v>7</v>
      </c>
      <c r="B7" s="11">
        <v>439</v>
      </c>
      <c r="C7" s="12">
        <f>IFERROR(B7/B9,"")</f>
        <v>0.36161449752883029</v>
      </c>
    </row>
    <row r="8" spans="1:3" ht="15.75" customHeight="1" x14ac:dyDescent="0.2">
      <c r="A8" s="10" t="s">
        <v>8</v>
      </c>
      <c r="B8" s="11">
        <v>775</v>
      </c>
      <c r="C8" s="12">
        <f>IFERROR(B8/B9,"")</f>
        <v>0.63838550247116965</v>
      </c>
    </row>
    <row r="9" spans="1:3" ht="15.75" customHeight="1" x14ac:dyDescent="0.2">
      <c r="A9" s="9" t="s">
        <v>5</v>
      </c>
      <c r="B9" s="13">
        <f>IF(SUM(B7:B8)=0,"",SUM(B7:B8))</f>
        <v>1214</v>
      </c>
      <c r="C9" s="14">
        <f>IF(SUM(B7:B8)=0,"",SUM(C7:C8))</f>
        <v>1</v>
      </c>
    </row>
    <row r="10" spans="1:3" ht="15.75" customHeight="1" x14ac:dyDescent="0.2"/>
    <row r="11" spans="1:3" ht="15.75" customHeight="1" x14ac:dyDescent="0.2">
      <c r="A11" s="9" t="s">
        <v>9</v>
      </c>
      <c r="B11" s="10" t="s">
        <v>1</v>
      </c>
      <c r="C11" s="9" t="s">
        <v>2</v>
      </c>
    </row>
    <row r="12" spans="1:3" ht="15.75" customHeight="1" x14ac:dyDescent="0.2">
      <c r="A12" s="10" t="s">
        <v>10</v>
      </c>
      <c r="B12" s="11">
        <v>498</v>
      </c>
      <c r="C12" s="12">
        <f>IFERROR(B12/B14,"")</f>
        <v>0.41638795986622074</v>
      </c>
    </row>
    <row r="13" spans="1:3" ht="15.75" customHeight="1" x14ac:dyDescent="0.2">
      <c r="A13" s="10" t="s">
        <v>11</v>
      </c>
      <c r="B13" s="11">
        <v>698</v>
      </c>
      <c r="C13" s="12">
        <f>IFERROR(B13/B14,"")</f>
        <v>0.58361204013377932</v>
      </c>
    </row>
    <row r="14" spans="1:3" ht="15.75" customHeight="1" x14ac:dyDescent="0.2">
      <c r="A14" s="9" t="s">
        <v>5</v>
      </c>
      <c r="B14" s="13">
        <f>IF(SUM(B12:B13)=0,"",SUM(B12:B13))</f>
        <v>1196</v>
      </c>
      <c r="C14" s="14">
        <f>IF(SUM(B12:B13)=0,"",SUM(C12:C13))</f>
        <v>1</v>
      </c>
    </row>
    <row r="15" spans="1:3" ht="15.75" customHeight="1" x14ac:dyDescent="0.2"/>
    <row r="16" spans="1:3" ht="15.75" customHeight="1" x14ac:dyDescent="0.2">
      <c r="A16" s="9" t="s">
        <v>12</v>
      </c>
      <c r="B16" s="10" t="s">
        <v>1</v>
      </c>
      <c r="C16" s="9" t="s">
        <v>2</v>
      </c>
    </row>
    <row r="17" spans="1:3" ht="15.75" customHeight="1" x14ac:dyDescent="0.2">
      <c r="A17" s="10" t="s">
        <v>13</v>
      </c>
      <c r="B17" s="11">
        <v>561</v>
      </c>
      <c r="C17" s="12">
        <f>IFERROR(B17/B19,"")</f>
        <v>0.47024308466051967</v>
      </c>
    </row>
    <row r="18" spans="1:3" ht="15.75" customHeight="1" x14ac:dyDescent="0.2">
      <c r="A18" s="10" t="s">
        <v>14</v>
      </c>
      <c r="B18" s="11">
        <v>632</v>
      </c>
      <c r="C18" s="12">
        <f>IFERROR(B18/B19,"")</f>
        <v>0.52975691533948033</v>
      </c>
    </row>
    <row r="19" spans="1:3" ht="15.75" customHeight="1" x14ac:dyDescent="0.2">
      <c r="A19" s="9" t="s">
        <v>5</v>
      </c>
      <c r="B19" s="13">
        <f>IF(SUM(B17:B18)=0,"",SUM(B17:B18))</f>
        <v>1193</v>
      </c>
      <c r="C19" s="14">
        <f>IF(SUM(B17:B18)=0,"",SUM(C17:C18))</f>
        <v>1</v>
      </c>
    </row>
    <row r="20" spans="1:3" ht="15.75" customHeight="1" x14ac:dyDescent="0.2"/>
    <row r="21" spans="1:3" ht="15.75" customHeight="1" x14ac:dyDescent="0.2">
      <c r="A21" s="9" t="s">
        <v>15</v>
      </c>
      <c r="B21" s="10" t="s">
        <v>1</v>
      </c>
      <c r="C21" s="9" t="s">
        <v>2</v>
      </c>
    </row>
    <row r="22" spans="1:3" ht="15.75" customHeight="1" x14ac:dyDescent="0.2">
      <c r="A22" s="10" t="s">
        <v>16</v>
      </c>
      <c r="B22" s="11">
        <v>384</v>
      </c>
      <c r="C22" s="12">
        <f>IFERROR(B22/B24,"")</f>
        <v>0.32350463352990733</v>
      </c>
    </row>
    <row r="23" spans="1:3" ht="15.75" customHeight="1" x14ac:dyDescent="0.2">
      <c r="A23" s="10" t="s">
        <v>17</v>
      </c>
      <c r="B23" s="11">
        <v>803</v>
      </c>
      <c r="C23" s="12">
        <f>IFERROR(B23/B24,"")</f>
        <v>0.67649536647009267</v>
      </c>
    </row>
    <row r="24" spans="1:3" ht="15.75" customHeight="1" x14ac:dyDescent="0.2">
      <c r="A24" s="9" t="s">
        <v>5</v>
      </c>
      <c r="B24" s="13">
        <f>IF(SUM(B22:B23)=0,"",SUM(B22:B23))</f>
        <v>1187</v>
      </c>
      <c r="C24" s="14">
        <f>IF(SUM(B22:B23)=0,"",SUM(C22:C23))</f>
        <v>1</v>
      </c>
    </row>
    <row r="25" spans="1:3" ht="15.75" customHeight="1" x14ac:dyDescent="0.2"/>
    <row r="26" spans="1:3" ht="15.75" customHeight="1" x14ac:dyDescent="0.2"/>
    <row r="27" spans="1:3" ht="15.75" customHeight="1" x14ac:dyDescent="0.2"/>
    <row r="28" spans="1:3" ht="15.75" customHeight="1" x14ac:dyDescent="0.2"/>
    <row r="29" spans="1:3" ht="15.75" customHeight="1" x14ac:dyDescent="0.2"/>
    <row r="30" spans="1:3" ht="15.75" customHeight="1" x14ac:dyDescent="0.2"/>
    <row r="31" spans="1:3" ht="15.75" customHeight="1" x14ac:dyDescent="0.2"/>
    <row r="32" spans="1:3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  <row r="44" ht="15.75" customHeight="1" x14ac:dyDescent="0.2"/>
    <row r="45" ht="15.75" customHeight="1" x14ac:dyDescent="0.2"/>
    <row r="46" ht="15.75" customHeight="1" x14ac:dyDescent="0.2"/>
    <row r="47" ht="15.75" customHeight="1" x14ac:dyDescent="0.2"/>
    <row r="48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pageMargins left="0.7" right="0.7" top="0.75" bottom="0.75" header="0" footer="0"/>
  <pageSetup orientation="landscape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dimension ref="A1:C1000"/>
  <sheetViews>
    <sheetView workbookViewId="0"/>
  </sheetViews>
  <sheetFormatPr baseColWidth="10" defaultColWidth="11.1640625" defaultRowHeight="15" customHeight="1" x14ac:dyDescent="0.2"/>
  <cols>
    <col min="1" max="1" width="25" customWidth="1"/>
    <col min="2" max="2" width="15.33203125" customWidth="1"/>
    <col min="3" max="3" width="13.83203125" customWidth="1"/>
    <col min="4" max="6" width="10.5" customWidth="1"/>
    <col min="7" max="26" width="11.1640625" customWidth="1"/>
  </cols>
  <sheetData>
    <row r="1" spans="1:3" ht="15.75" customHeight="1" x14ac:dyDescent="0.2">
      <c r="A1" s="9" t="s">
        <v>0</v>
      </c>
      <c r="B1" s="10" t="s">
        <v>1</v>
      </c>
      <c r="C1" s="9" t="s">
        <v>2</v>
      </c>
    </row>
    <row r="2" spans="1:3" ht="15.75" customHeight="1" x14ac:dyDescent="0.2">
      <c r="A2" s="10" t="s">
        <v>3</v>
      </c>
      <c r="B2" s="11">
        <v>4016</v>
      </c>
      <c r="C2" s="12">
        <f>IFERROR(B2/B4,"")</f>
        <v>0.52981530343007921</v>
      </c>
    </row>
    <row r="3" spans="1:3" ht="15.75" customHeight="1" x14ac:dyDescent="0.2">
      <c r="A3" s="10" t="s">
        <v>4</v>
      </c>
      <c r="B3" s="11">
        <v>3564</v>
      </c>
      <c r="C3" s="12">
        <f>IFERROR(B3/B4,"")</f>
        <v>0.47018469656992085</v>
      </c>
    </row>
    <row r="4" spans="1:3" ht="15.75" customHeight="1" x14ac:dyDescent="0.2">
      <c r="A4" s="9" t="s">
        <v>5</v>
      </c>
      <c r="B4" s="13">
        <f>IF(SUM(B2:B3)=0,"",SUM(B2:B3))</f>
        <v>7580</v>
      </c>
      <c r="C4" s="14">
        <f>IF(SUM(B2:B3)=0,"",SUM(C2:C3))</f>
        <v>1</v>
      </c>
    </row>
    <row r="5" spans="1:3" ht="15.75" customHeight="1" x14ac:dyDescent="0.2"/>
    <row r="6" spans="1:3" ht="15.75" customHeight="1" x14ac:dyDescent="0.2">
      <c r="A6" s="9" t="s">
        <v>6</v>
      </c>
      <c r="B6" s="10" t="s">
        <v>1</v>
      </c>
      <c r="C6" s="9" t="s">
        <v>2</v>
      </c>
    </row>
    <row r="7" spans="1:3" ht="15.75" customHeight="1" x14ac:dyDescent="0.2">
      <c r="A7" s="10" t="s">
        <v>7</v>
      </c>
      <c r="B7" s="11">
        <v>2655</v>
      </c>
      <c r="C7" s="12">
        <f>IFERROR(B7/B9,"")</f>
        <v>0.34837947775882427</v>
      </c>
    </row>
    <row r="8" spans="1:3" ht="15.75" customHeight="1" x14ac:dyDescent="0.2">
      <c r="A8" s="10" t="s">
        <v>8</v>
      </c>
      <c r="B8" s="11">
        <v>4966</v>
      </c>
      <c r="C8" s="12">
        <f>IFERROR(B8/B9,"")</f>
        <v>0.65162052224117573</v>
      </c>
    </row>
    <row r="9" spans="1:3" ht="15.75" customHeight="1" x14ac:dyDescent="0.2">
      <c r="A9" s="9" t="s">
        <v>5</v>
      </c>
      <c r="B9" s="13">
        <f>IF(SUM(B7:B8)=0,"",SUM(B7:B8))</f>
        <v>7621</v>
      </c>
      <c r="C9" s="14">
        <f>IF(SUM(B7:B8)=0,"",SUM(C7:C8))</f>
        <v>1</v>
      </c>
    </row>
    <row r="10" spans="1:3" ht="15.75" customHeight="1" x14ac:dyDescent="0.2"/>
    <row r="11" spans="1:3" ht="15.75" customHeight="1" x14ac:dyDescent="0.2">
      <c r="A11" s="9" t="s">
        <v>9</v>
      </c>
      <c r="B11" s="10" t="s">
        <v>1</v>
      </c>
      <c r="C11" s="9" t="s">
        <v>2</v>
      </c>
    </row>
    <row r="12" spans="1:3" ht="15.75" customHeight="1" x14ac:dyDescent="0.2">
      <c r="A12" s="10" t="s">
        <v>10</v>
      </c>
      <c r="B12" s="11">
        <v>3527</v>
      </c>
      <c r="C12" s="12">
        <f>IFERROR(B12/B14,"")</f>
        <v>0.46524205249967021</v>
      </c>
    </row>
    <row r="13" spans="1:3" ht="15.75" customHeight="1" x14ac:dyDescent="0.2">
      <c r="A13" s="10" t="s">
        <v>11</v>
      </c>
      <c r="B13" s="11">
        <v>4054</v>
      </c>
      <c r="C13" s="12">
        <f>IFERROR(B13/B14,"")</f>
        <v>0.53475794750032979</v>
      </c>
    </row>
    <row r="14" spans="1:3" ht="15.75" customHeight="1" x14ac:dyDescent="0.2">
      <c r="A14" s="9" t="s">
        <v>5</v>
      </c>
      <c r="B14" s="13">
        <f>IF(SUM(B12:B13)=0,"",SUM(B12:B13))</f>
        <v>7581</v>
      </c>
      <c r="C14" s="14">
        <f>IF(SUM(B12:B13)=0,"",SUM(C12:C13))</f>
        <v>1</v>
      </c>
    </row>
    <row r="15" spans="1:3" ht="15.75" customHeight="1" x14ac:dyDescent="0.2"/>
    <row r="16" spans="1:3" ht="15.75" customHeight="1" x14ac:dyDescent="0.2">
      <c r="A16" s="9" t="s">
        <v>12</v>
      </c>
      <c r="B16" s="10" t="s">
        <v>1</v>
      </c>
      <c r="C16" s="9" t="s">
        <v>2</v>
      </c>
    </row>
    <row r="17" spans="1:3" ht="15.75" customHeight="1" x14ac:dyDescent="0.2">
      <c r="A17" s="10" t="s">
        <v>13</v>
      </c>
      <c r="B17" s="11">
        <v>3655</v>
      </c>
      <c r="C17" s="12">
        <f>IFERROR(B17/B19,"")</f>
        <v>0.49245486391808135</v>
      </c>
    </row>
    <row r="18" spans="1:3" ht="15.75" customHeight="1" x14ac:dyDescent="0.2">
      <c r="A18" s="10" t="s">
        <v>14</v>
      </c>
      <c r="B18" s="11">
        <v>3767</v>
      </c>
      <c r="C18" s="12">
        <f>IFERROR(B18/B19,"")</f>
        <v>0.50754513608191865</v>
      </c>
    </row>
    <row r="19" spans="1:3" ht="15.75" customHeight="1" x14ac:dyDescent="0.2">
      <c r="A19" s="9" t="s">
        <v>5</v>
      </c>
      <c r="B19" s="13">
        <f>IF(SUM(B17:B18)=0,"",SUM(B17:B18))</f>
        <v>7422</v>
      </c>
      <c r="C19" s="14">
        <f>IF(SUM(B17:B18)=0,"",SUM(C17:C18))</f>
        <v>1</v>
      </c>
    </row>
    <row r="20" spans="1:3" ht="15.75" customHeight="1" x14ac:dyDescent="0.2"/>
    <row r="21" spans="1:3" ht="15.75" customHeight="1" x14ac:dyDescent="0.2">
      <c r="A21" s="9" t="s">
        <v>15</v>
      </c>
      <c r="B21" s="10" t="s">
        <v>1</v>
      </c>
      <c r="C21" s="9" t="s">
        <v>2</v>
      </c>
    </row>
    <row r="22" spans="1:3" ht="15.75" customHeight="1" x14ac:dyDescent="0.2">
      <c r="A22" s="10" t="s">
        <v>16</v>
      </c>
      <c r="B22" s="11">
        <v>3671</v>
      </c>
      <c r="C22" s="12">
        <f>IFERROR(B22/B24,"")</f>
        <v>0.49547847212849239</v>
      </c>
    </row>
    <row r="23" spans="1:3" ht="15.75" customHeight="1" x14ac:dyDescent="0.2">
      <c r="A23" s="10" t="s">
        <v>17</v>
      </c>
      <c r="B23" s="11">
        <v>3738</v>
      </c>
      <c r="C23" s="12">
        <f>IFERROR(B23/B24,"")</f>
        <v>0.50452152787150761</v>
      </c>
    </row>
    <row r="24" spans="1:3" ht="15.75" customHeight="1" x14ac:dyDescent="0.2">
      <c r="A24" s="9" t="s">
        <v>5</v>
      </c>
      <c r="B24" s="13">
        <f>IF(SUM(B22:B23)=0,"",SUM(B22:B23))</f>
        <v>7409</v>
      </c>
      <c r="C24" s="14">
        <f>IF(SUM(B22:B23)=0,"",SUM(C22:C23))</f>
        <v>1</v>
      </c>
    </row>
    <row r="25" spans="1:3" ht="15.75" customHeight="1" x14ac:dyDescent="0.2"/>
    <row r="26" spans="1:3" ht="15.75" customHeight="1" x14ac:dyDescent="0.2"/>
    <row r="27" spans="1:3" ht="15.75" customHeight="1" x14ac:dyDescent="0.2"/>
    <row r="28" spans="1:3" ht="15.75" customHeight="1" x14ac:dyDescent="0.2"/>
    <row r="29" spans="1:3" ht="15.75" customHeight="1" x14ac:dyDescent="0.2"/>
    <row r="30" spans="1:3" ht="15.75" customHeight="1" x14ac:dyDescent="0.2"/>
    <row r="31" spans="1:3" ht="15.75" customHeight="1" x14ac:dyDescent="0.2"/>
    <row r="32" spans="1:3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  <row r="44" ht="15.75" customHeight="1" x14ac:dyDescent="0.2"/>
    <row r="45" ht="15.75" customHeight="1" x14ac:dyDescent="0.2"/>
    <row r="46" ht="15.75" customHeight="1" x14ac:dyDescent="0.2"/>
    <row r="47" ht="15.75" customHeight="1" x14ac:dyDescent="0.2"/>
    <row r="48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pageMargins left="0.7" right="0.7" top="0.75" bottom="0.75" header="0" footer="0"/>
  <pageSetup orientation="landscape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dimension ref="A1:C1000"/>
  <sheetViews>
    <sheetView workbookViewId="0"/>
  </sheetViews>
  <sheetFormatPr baseColWidth="10" defaultColWidth="11.1640625" defaultRowHeight="15" customHeight="1" x14ac:dyDescent="0.2"/>
  <cols>
    <col min="1" max="1" width="25" customWidth="1"/>
    <col min="2" max="2" width="15.33203125" customWidth="1"/>
    <col min="3" max="3" width="13.83203125" customWidth="1"/>
    <col min="4" max="6" width="10.5" customWidth="1"/>
    <col min="7" max="26" width="11.1640625" customWidth="1"/>
  </cols>
  <sheetData>
    <row r="1" spans="1:3" ht="15.75" customHeight="1" x14ac:dyDescent="0.2">
      <c r="A1" s="9" t="s">
        <v>0</v>
      </c>
      <c r="B1" s="10" t="s">
        <v>1</v>
      </c>
      <c r="C1" s="9" t="s">
        <v>2</v>
      </c>
    </row>
    <row r="2" spans="1:3" ht="15.75" customHeight="1" x14ac:dyDescent="0.2">
      <c r="A2" s="10" t="s">
        <v>3</v>
      </c>
      <c r="B2" s="11">
        <v>3885</v>
      </c>
      <c r="C2" s="12">
        <f>IFERROR(B2/B4,"")</f>
        <v>0.37579802669762041</v>
      </c>
    </row>
    <row r="3" spans="1:3" ht="15.75" customHeight="1" x14ac:dyDescent="0.2">
      <c r="A3" s="10" t="s">
        <v>4</v>
      </c>
      <c r="B3" s="11">
        <v>6453</v>
      </c>
      <c r="C3" s="12">
        <f>IFERROR(B3/B4,"")</f>
        <v>0.62420197330237959</v>
      </c>
    </row>
    <row r="4" spans="1:3" ht="15.75" customHeight="1" x14ac:dyDescent="0.2">
      <c r="A4" s="9" t="s">
        <v>5</v>
      </c>
      <c r="B4" s="13">
        <f>IF(SUM(B2:B3)=0,"",SUM(B2:B3))</f>
        <v>10338</v>
      </c>
      <c r="C4" s="14">
        <f>IF(SUM(B2:B3)=0,"",SUM(C2:C3))</f>
        <v>1</v>
      </c>
    </row>
    <row r="5" spans="1:3" ht="15.75" customHeight="1" x14ac:dyDescent="0.2"/>
    <row r="6" spans="1:3" ht="15.75" customHeight="1" x14ac:dyDescent="0.2">
      <c r="A6" s="9" t="s">
        <v>6</v>
      </c>
      <c r="B6" s="10" t="s">
        <v>1</v>
      </c>
      <c r="C6" s="9" t="s">
        <v>2</v>
      </c>
    </row>
    <row r="7" spans="1:3" ht="15.75" customHeight="1" x14ac:dyDescent="0.2">
      <c r="A7" s="10" t="s">
        <v>7</v>
      </c>
      <c r="B7" s="11">
        <v>4400</v>
      </c>
      <c r="C7" s="12">
        <f>IFERROR(B7/B9,"")</f>
        <v>0.42385126673730855</v>
      </c>
    </row>
    <row r="8" spans="1:3" ht="15.75" customHeight="1" x14ac:dyDescent="0.2">
      <c r="A8" s="10" t="s">
        <v>8</v>
      </c>
      <c r="B8" s="11">
        <v>5981</v>
      </c>
      <c r="C8" s="12">
        <f>IFERROR(B8/B9,"")</f>
        <v>0.57614873326269145</v>
      </c>
    </row>
    <row r="9" spans="1:3" ht="15.75" customHeight="1" x14ac:dyDescent="0.2">
      <c r="A9" s="9" t="s">
        <v>5</v>
      </c>
      <c r="B9" s="13">
        <f>IF(SUM(B7:B8)=0,"",SUM(B7:B8))</f>
        <v>10381</v>
      </c>
      <c r="C9" s="14">
        <f>IF(SUM(B7:B8)=0,"",SUM(C7:C8))</f>
        <v>1</v>
      </c>
    </row>
    <row r="10" spans="1:3" ht="15.75" customHeight="1" x14ac:dyDescent="0.2"/>
    <row r="11" spans="1:3" ht="15.75" customHeight="1" x14ac:dyDescent="0.2">
      <c r="A11" s="9" t="s">
        <v>9</v>
      </c>
      <c r="B11" s="10" t="s">
        <v>1</v>
      </c>
      <c r="C11" s="9" t="s">
        <v>2</v>
      </c>
    </row>
    <row r="12" spans="1:3" ht="15.75" customHeight="1" x14ac:dyDescent="0.2">
      <c r="A12" s="10" t="s">
        <v>10</v>
      </c>
      <c r="B12" s="11">
        <v>4691</v>
      </c>
      <c r="C12" s="12">
        <f>IFERROR(B12/B14,"")</f>
        <v>0.46071498723237087</v>
      </c>
    </row>
    <row r="13" spans="1:3" ht="15.75" customHeight="1" x14ac:dyDescent="0.2">
      <c r="A13" s="10" t="s">
        <v>11</v>
      </c>
      <c r="B13" s="11">
        <v>5491</v>
      </c>
      <c r="C13" s="12">
        <f>IFERROR(B13/B14,"")</f>
        <v>0.53928501276762919</v>
      </c>
    </row>
    <row r="14" spans="1:3" ht="15.75" customHeight="1" x14ac:dyDescent="0.2">
      <c r="A14" s="9" t="s">
        <v>5</v>
      </c>
      <c r="B14" s="13">
        <f>IF(SUM(B12:B13)=0,"",SUM(B12:B13))</f>
        <v>10182</v>
      </c>
      <c r="C14" s="14">
        <f>IF(SUM(B12:B13)=0,"",SUM(C12:C13))</f>
        <v>1</v>
      </c>
    </row>
    <row r="15" spans="1:3" ht="15.75" customHeight="1" x14ac:dyDescent="0.2"/>
    <row r="16" spans="1:3" ht="15.75" customHeight="1" x14ac:dyDescent="0.2">
      <c r="A16" s="9" t="s">
        <v>12</v>
      </c>
      <c r="B16" s="10" t="s">
        <v>1</v>
      </c>
      <c r="C16" s="9" t="s">
        <v>2</v>
      </c>
    </row>
    <row r="17" spans="1:3" ht="15.75" customHeight="1" x14ac:dyDescent="0.2">
      <c r="A17" s="10" t="s">
        <v>13</v>
      </c>
      <c r="B17" s="11">
        <v>5934</v>
      </c>
      <c r="C17" s="12">
        <f>IFERROR(B17/B19,"")</f>
        <v>0.61036823698827403</v>
      </c>
    </row>
    <row r="18" spans="1:3" ht="15.75" customHeight="1" x14ac:dyDescent="0.2">
      <c r="A18" s="10" t="s">
        <v>14</v>
      </c>
      <c r="B18" s="11">
        <v>3788</v>
      </c>
      <c r="C18" s="12">
        <f>IFERROR(B18/B19,"")</f>
        <v>0.38963176301172597</v>
      </c>
    </row>
    <row r="19" spans="1:3" ht="15.75" customHeight="1" x14ac:dyDescent="0.2">
      <c r="A19" s="9" t="s">
        <v>5</v>
      </c>
      <c r="B19" s="13">
        <f>IF(SUM(B17:B18)=0,"",SUM(B17:B18))</f>
        <v>9722</v>
      </c>
      <c r="C19" s="14">
        <f>IF(SUM(B17:B18)=0,"",SUM(C17:C18))</f>
        <v>1</v>
      </c>
    </row>
    <row r="20" spans="1:3" ht="15.75" customHeight="1" x14ac:dyDescent="0.2"/>
    <row r="21" spans="1:3" ht="15.75" customHeight="1" x14ac:dyDescent="0.2">
      <c r="A21" s="9" t="s">
        <v>15</v>
      </c>
      <c r="B21" s="10" t="s">
        <v>1</v>
      </c>
      <c r="C21" s="9" t="s">
        <v>2</v>
      </c>
    </row>
    <row r="22" spans="1:3" ht="15.75" customHeight="1" x14ac:dyDescent="0.2">
      <c r="A22" s="10" t="s">
        <v>16</v>
      </c>
      <c r="B22" s="11">
        <v>5366</v>
      </c>
      <c r="C22" s="12">
        <f>IFERROR(B22/B24,"")</f>
        <v>0.55052836770288294</v>
      </c>
    </row>
    <row r="23" spans="1:3" ht="15.75" customHeight="1" x14ac:dyDescent="0.2">
      <c r="A23" s="10" t="s">
        <v>17</v>
      </c>
      <c r="B23" s="11">
        <v>4381</v>
      </c>
      <c r="C23" s="12">
        <f>IFERROR(B23/B24,"")</f>
        <v>0.44947163229711706</v>
      </c>
    </row>
    <row r="24" spans="1:3" ht="15.75" customHeight="1" x14ac:dyDescent="0.2">
      <c r="A24" s="9" t="s">
        <v>5</v>
      </c>
      <c r="B24" s="13">
        <f>IF(SUM(B22:B23)=0,"",SUM(B22:B23))</f>
        <v>9747</v>
      </c>
      <c r="C24" s="14">
        <f>IF(SUM(B22:B23)=0,"",SUM(C22:C23))</f>
        <v>1</v>
      </c>
    </row>
    <row r="25" spans="1:3" ht="15.75" customHeight="1" x14ac:dyDescent="0.2"/>
    <row r="26" spans="1:3" ht="15.75" customHeight="1" x14ac:dyDescent="0.2">
      <c r="A26" s="9" t="s">
        <v>92</v>
      </c>
      <c r="B26" s="10" t="s">
        <v>1</v>
      </c>
      <c r="C26" s="9" t="s">
        <v>2</v>
      </c>
    </row>
    <row r="27" spans="1:3" ht="15.75" customHeight="1" x14ac:dyDescent="0.2">
      <c r="A27" s="10" t="s">
        <v>93</v>
      </c>
      <c r="B27" s="11">
        <v>4497</v>
      </c>
      <c r="C27" s="12">
        <f>IFERROR(B27/B29,"")</f>
        <v>0.44804224369831624</v>
      </c>
    </row>
    <row r="28" spans="1:3" ht="15.75" customHeight="1" x14ac:dyDescent="0.2">
      <c r="A28" s="10" t="s">
        <v>94</v>
      </c>
      <c r="B28" s="11">
        <v>5540</v>
      </c>
      <c r="C28" s="12">
        <f>IFERROR(B28/B29,"")</f>
        <v>0.55195775630168376</v>
      </c>
    </row>
    <row r="29" spans="1:3" ht="15.75" customHeight="1" x14ac:dyDescent="0.2">
      <c r="A29" s="9" t="s">
        <v>5</v>
      </c>
      <c r="B29" s="13">
        <f>IF(SUM(B27:B28)=0,"",SUM(B27:B28))</f>
        <v>10037</v>
      </c>
      <c r="C29" s="14">
        <f>IF(SUM(B27:B28)=0,"",SUM(C27:C28))</f>
        <v>1</v>
      </c>
    </row>
    <row r="30" spans="1:3" ht="15.75" customHeight="1" x14ac:dyDescent="0.2"/>
    <row r="31" spans="1:3" ht="15.75" customHeight="1" x14ac:dyDescent="0.2">
      <c r="A31" s="9" t="s">
        <v>95</v>
      </c>
      <c r="B31" s="10" t="s">
        <v>1</v>
      </c>
      <c r="C31" s="9" t="s">
        <v>2</v>
      </c>
    </row>
    <row r="32" spans="1:3" ht="15.75" customHeight="1" x14ac:dyDescent="0.2">
      <c r="A32" s="10" t="s">
        <v>96</v>
      </c>
      <c r="B32" s="11">
        <v>5999</v>
      </c>
      <c r="C32" s="12">
        <f>IFERROR(B32/B34,"")</f>
        <v>0.59555246699096598</v>
      </c>
    </row>
    <row r="33" spans="1:3" ht="15.75" customHeight="1" x14ac:dyDescent="0.2">
      <c r="A33" s="10" t="s">
        <v>97</v>
      </c>
      <c r="B33" s="11">
        <v>4074</v>
      </c>
      <c r="C33" s="12">
        <f>IFERROR(B33/B34,"")</f>
        <v>0.40444753300903408</v>
      </c>
    </row>
    <row r="34" spans="1:3" ht="15.75" customHeight="1" x14ac:dyDescent="0.2">
      <c r="A34" s="9" t="s">
        <v>5</v>
      </c>
      <c r="B34" s="13">
        <f>IF(SUM(B32:B33)=0,"",SUM(B32:B33))</f>
        <v>10073</v>
      </c>
      <c r="C34" s="14">
        <f>IF(SUM(B32:B33)=0,"",SUM(C32:C33))</f>
        <v>1</v>
      </c>
    </row>
    <row r="35" spans="1:3" ht="15.75" customHeight="1" x14ac:dyDescent="0.2"/>
    <row r="36" spans="1:3" ht="15.75" customHeight="1" x14ac:dyDescent="0.2"/>
    <row r="37" spans="1:3" ht="15.75" customHeight="1" x14ac:dyDescent="0.2"/>
    <row r="38" spans="1:3" ht="15.75" customHeight="1" x14ac:dyDescent="0.2"/>
    <row r="39" spans="1:3" ht="15.75" customHeight="1" x14ac:dyDescent="0.2"/>
    <row r="40" spans="1:3" ht="15.75" customHeight="1" x14ac:dyDescent="0.2"/>
    <row r="41" spans="1:3" ht="15.75" customHeight="1" x14ac:dyDescent="0.2"/>
    <row r="42" spans="1:3" ht="15.75" customHeight="1" x14ac:dyDescent="0.2"/>
    <row r="43" spans="1:3" ht="15.75" customHeight="1" x14ac:dyDescent="0.2"/>
    <row r="44" spans="1:3" ht="15.75" customHeight="1" x14ac:dyDescent="0.2"/>
    <row r="45" spans="1:3" ht="15.75" customHeight="1" x14ac:dyDescent="0.2"/>
    <row r="46" spans="1:3" ht="15.75" customHeight="1" x14ac:dyDescent="0.2"/>
    <row r="47" spans="1:3" ht="15.75" customHeight="1" x14ac:dyDescent="0.2"/>
    <row r="48" spans="1:3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pageMargins left="0.7" right="0.7" top="0.75" bottom="0.75" header="0" footer="0"/>
  <pageSetup orientation="landscape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dimension ref="A1:C1000"/>
  <sheetViews>
    <sheetView workbookViewId="0"/>
  </sheetViews>
  <sheetFormatPr baseColWidth="10" defaultColWidth="11.1640625" defaultRowHeight="15" customHeight="1" x14ac:dyDescent="0.2"/>
  <cols>
    <col min="1" max="1" width="25" customWidth="1"/>
    <col min="2" max="2" width="15.33203125" customWidth="1"/>
    <col min="3" max="3" width="13.83203125" customWidth="1"/>
    <col min="4" max="6" width="10.5" customWidth="1"/>
    <col min="7" max="26" width="11.1640625" customWidth="1"/>
  </cols>
  <sheetData>
    <row r="1" spans="1:3" ht="15.75" customHeight="1" x14ac:dyDescent="0.2">
      <c r="A1" s="9" t="s">
        <v>0</v>
      </c>
      <c r="B1" s="10" t="s">
        <v>1</v>
      </c>
      <c r="C1" s="9" t="s">
        <v>2</v>
      </c>
    </row>
    <row r="2" spans="1:3" ht="15.75" customHeight="1" x14ac:dyDescent="0.2">
      <c r="A2" s="10" t="s">
        <v>3</v>
      </c>
      <c r="B2" s="11">
        <v>140</v>
      </c>
      <c r="C2" s="12">
        <f>IFERROR(B2/B4,"")</f>
        <v>0.54474708171206221</v>
      </c>
    </row>
    <row r="3" spans="1:3" ht="15.75" customHeight="1" x14ac:dyDescent="0.2">
      <c r="A3" s="10" t="s">
        <v>4</v>
      </c>
      <c r="B3" s="11">
        <v>117</v>
      </c>
      <c r="C3" s="12">
        <f>IFERROR(B3/B4,"")</f>
        <v>0.45525291828793774</v>
      </c>
    </row>
    <row r="4" spans="1:3" ht="15.75" customHeight="1" x14ac:dyDescent="0.2">
      <c r="A4" s="9" t="s">
        <v>5</v>
      </c>
      <c r="B4" s="13">
        <f>IF(SUM(B2:B3)=0,"",SUM(B2:B3))</f>
        <v>257</v>
      </c>
      <c r="C4" s="14">
        <f>IF(SUM(B2:B3)=0,"",SUM(C2:C3))</f>
        <v>1</v>
      </c>
    </row>
    <row r="5" spans="1:3" ht="15.75" customHeight="1" x14ac:dyDescent="0.2"/>
    <row r="6" spans="1:3" ht="15.75" customHeight="1" x14ac:dyDescent="0.2">
      <c r="A6" s="9" t="s">
        <v>6</v>
      </c>
      <c r="B6" s="10" t="s">
        <v>1</v>
      </c>
      <c r="C6" s="9" t="s">
        <v>2</v>
      </c>
    </row>
    <row r="7" spans="1:3" ht="15.75" customHeight="1" x14ac:dyDescent="0.2">
      <c r="A7" s="10" t="s">
        <v>7</v>
      </c>
      <c r="B7" s="11">
        <v>85</v>
      </c>
      <c r="C7" s="12">
        <f>IFERROR(B7/B9,"")</f>
        <v>0.3281853281853282</v>
      </c>
    </row>
    <row r="8" spans="1:3" ht="15.75" customHeight="1" x14ac:dyDescent="0.2">
      <c r="A8" s="10" t="s">
        <v>8</v>
      </c>
      <c r="B8" s="11">
        <v>174</v>
      </c>
      <c r="C8" s="12">
        <f>IFERROR(B8/B9,"")</f>
        <v>0.6718146718146718</v>
      </c>
    </row>
    <row r="9" spans="1:3" ht="15.75" customHeight="1" x14ac:dyDescent="0.2">
      <c r="A9" s="9" t="s">
        <v>5</v>
      </c>
      <c r="B9" s="13">
        <f>IF(SUM(B7:B8)=0,"",SUM(B7:B8))</f>
        <v>259</v>
      </c>
      <c r="C9" s="14">
        <f>IF(SUM(B7:B8)=0,"",SUM(C7:C8))</f>
        <v>1</v>
      </c>
    </row>
    <row r="10" spans="1:3" ht="15.75" customHeight="1" x14ac:dyDescent="0.2"/>
    <row r="11" spans="1:3" ht="15.75" customHeight="1" x14ac:dyDescent="0.2">
      <c r="A11" s="9" t="s">
        <v>9</v>
      </c>
      <c r="B11" s="10" t="s">
        <v>1</v>
      </c>
      <c r="C11" s="9" t="s">
        <v>2</v>
      </c>
    </row>
    <row r="12" spans="1:3" ht="15.75" customHeight="1" x14ac:dyDescent="0.2">
      <c r="A12" s="10" t="s">
        <v>10</v>
      </c>
      <c r="B12" s="11">
        <v>77</v>
      </c>
      <c r="C12" s="12">
        <f>IFERROR(B12/B14,"")</f>
        <v>0.30196078431372547</v>
      </c>
    </row>
    <row r="13" spans="1:3" ht="15.75" customHeight="1" x14ac:dyDescent="0.2">
      <c r="A13" s="10" t="s">
        <v>11</v>
      </c>
      <c r="B13" s="11">
        <v>178</v>
      </c>
      <c r="C13" s="12">
        <f>IFERROR(B13/B14,"")</f>
        <v>0.69803921568627447</v>
      </c>
    </row>
    <row r="14" spans="1:3" ht="15.75" customHeight="1" x14ac:dyDescent="0.2">
      <c r="A14" s="9" t="s">
        <v>5</v>
      </c>
      <c r="B14" s="13">
        <f>IF(SUM(B12:B13)=0,"",SUM(B12:B13))</f>
        <v>255</v>
      </c>
      <c r="C14" s="14">
        <f>IF(SUM(B12:B13)=0,"",SUM(C12:C13))</f>
        <v>1</v>
      </c>
    </row>
    <row r="15" spans="1:3" ht="15.75" customHeight="1" x14ac:dyDescent="0.2"/>
    <row r="16" spans="1:3" ht="15.75" customHeight="1" x14ac:dyDescent="0.2">
      <c r="A16" s="9" t="s">
        <v>12</v>
      </c>
      <c r="B16" s="10" t="s">
        <v>1</v>
      </c>
      <c r="C16" s="9" t="s">
        <v>2</v>
      </c>
    </row>
    <row r="17" spans="1:3" ht="15.75" customHeight="1" x14ac:dyDescent="0.2">
      <c r="A17" s="10" t="s">
        <v>13</v>
      </c>
      <c r="B17" s="11">
        <v>145</v>
      </c>
      <c r="C17" s="12">
        <f>IFERROR(B17/B19,"")</f>
        <v>0.58232931726907633</v>
      </c>
    </row>
    <row r="18" spans="1:3" ht="15.75" customHeight="1" x14ac:dyDescent="0.2">
      <c r="A18" s="10" t="s">
        <v>14</v>
      </c>
      <c r="B18" s="11">
        <v>104</v>
      </c>
      <c r="C18" s="12">
        <f>IFERROR(B18/B19,"")</f>
        <v>0.41767068273092367</v>
      </c>
    </row>
    <row r="19" spans="1:3" ht="15.75" customHeight="1" x14ac:dyDescent="0.2">
      <c r="A19" s="9" t="s">
        <v>5</v>
      </c>
      <c r="B19" s="13">
        <f>IF(SUM(B17:B18)=0,"",SUM(B17:B18))</f>
        <v>249</v>
      </c>
      <c r="C19" s="14">
        <f>IF(SUM(B17:B18)=0,"",SUM(C17:C18))</f>
        <v>1</v>
      </c>
    </row>
    <row r="20" spans="1:3" ht="15.75" customHeight="1" x14ac:dyDescent="0.2"/>
    <row r="21" spans="1:3" ht="15.75" customHeight="1" x14ac:dyDescent="0.2">
      <c r="A21" s="9" t="s">
        <v>15</v>
      </c>
      <c r="B21" s="10" t="s">
        <v>1</v>
      </c>
      <c r="C21" s="9" t="s">
        <v>2</v>
      </c>
    </row>
    <row r="22" spans="1:3" ht="15.75" customHeight="1" x14ac:dyDescent="0.2">
      <c r="A22" s="10" t="s">
        <v>16</v>
      </c>
      <c r="B22" s="11">
        <v>137</v>
      </c>
      <c r="C22" s="12">
        <f>IFERROR(B22/B24,"")</f>
        <v>0.54800000000000004</v>
      </c>
    </row>
    <row r="23" spans="1:3" ht="15.75" customHeight="1" x14ac:dyDescent="0.2">
      <c r="A23" s="10" t="s">
        <v>17</v>
      </c>
      <c r="B23" s="11">
        <v>113</v>
      </c>
      <c r="C23" s="12">
        <f>IFERROR(B23/B24,"")</f>
        <v>0.45200000000000001</v>
      </c>
    </row>
    <row r="24" spans="1:3" ht="15.75" customHeight="1" x14ac:dyDescent="0.2">
      <c r="A24" s="9" t="s">
        <v>5</v>
      </c>
      <c r="B24" s="13">
        <f>IF(SUM(B22:B23)=0,"",SUM(B22:B23))</f>
        <v>250</v>
      </c>
      <c r="C24" s="14">
        <f>IF(SUM(B22:B23)=0,"",SUM(C22:C23))</f>
        <v>1</v>
      </c>
    </row>
    <row r="25" spans="1:3" ht="15.75" customHeight="1" x14ac:dyDescent="0.2"/>
    <row r="26" spans="1:3" ht="15.75" customHeight="1" x14ac:dyDescent="0.2"/>
    <row r="27" spans="1:3" ht="15.75" customHeight="1" x14ac:dyDescent="0.2"/>
    <row r="28" spans="1:3" ht="15.75" customHeight="1" x14ac:dyDescent="0.2"/>
    <row r="29" spans="1:3" ht="15.75" customHeight="1" x14ac:dyDescent="0.2"/>
    <row r="30" spans="1:3" ht="15.75" customHeight="1" x14ac:dyDescent="0.2"/>
    <row r="31" spans="1:3" ht="15.75" customHeight="1" x14ac:dyDescent="0.2"/>
    <row r="32" spans="1:3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  <row r="44" ht="15.75" customHeight="1" x14ac:dyDescent="0.2"/>
    <row r="45" ht="15.75" customHeight="1" x14ac:dyDescent="0.2"/>
    <row r="46" ht="15.75" customHeight="1" x14ac:dyDescent="0.2"/>
    <row r="47" ht="15.75" customHeight="1" x14ac:dyDescent="0.2"/>
    <row r="48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pageMargins left="0.7" right="0.7" top="0.75" bottom="0.75" header="0" footer="0"/>
  <pageSetup orientation="landscape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dimension ref="A1:C1000"/>
  <sheetViews>
    <sheetView workbookViewId="0"/>
  </sheetViews>
  <sheetFormatPr baseColWidth="10" defaultColWidth="11.1640625" defaultRowHeight="15" customHeight="1" x14ac:dyDescent="0.2"/>
  <cols>
    <col min="1" max="1" width="25" customWidth="1"/>
    <col min="2" max="2" width="15.33203125" customWidth="1"/>
    <col min="3" max="3" width="13.83203125" customWidth="1"/>
    <col min="4" max="6" width="10.5" customWidth="1"/>
    <col min="7" max="26" width="11.1640625" customWidth="1"/>
  </cols>
  <sheetData>
    <row r="1" spans="1:3" ht="15.75" customHeight="1" x14ac:dyDescent="0.2">
      <c r="A1" s="9" t="s">
        <v>0</v>
      </c>
      <c r="B1" s="10" t="s">
        <v>1</v>
      </c>
      <c r="C1" s="9" t="s">
        <v>2</v>
      </c>
    </row>
    <row r="2" spans="1:3" ht="15.75" customHeight="1" x14ac:dyDescent="0.2">
      <c r="A2" s="10" t="s">
        <v>3</v>
      </c>
      <c r="B2" s="11">
        <v>598</v>
      </c>
      <c r="C2" s="12">
        <f>IFERROR(B2/B4,"")</f>
        <v>0.42683797287651676</v>
      </c>
    </row>
    <row r="3" spans="1:3" ht="15.75" customHeight="1" x14ac:dyDescent="0.2">
      <c r="A3" s="10" t="s">
        <v>4</v>
      </c>
      <c r="B3" s="11">
        <v>803</v>
      </c>
      <c r="C3" s="12">
        <f>IFERROR(B3/B4,"")</f>
        <v>0.57316202712348319</v>
      </c>
    </row>
    <row r="4" spans="1:3" ht="15.75" customHeight="1" x14ac:dyDescent="0.2">
      <c r="A4" s="9" t="s">
        <v>5</v>
      </c>
      <c r="B4" s="13">
        <f>IF(SUM(B2:B3)=0,"",SUM(B2:B3))</f>
        <v>1401</v>
      </c>
      <c r="C4" s="14">
        <f>IF(SUM(B2:B3)=0,"",SUM(C2:C3))</f>
        <v>1</v>
      </c>
    </row>
    <row r="5" spans="1:3" ht="15.75" customHeight="1" x14ac:dyDescent="0.2"/>
    <row r="6" spans="1:3" ht="15.75" customHeight="1" x14ac:dyDescent="0.2">
      <c r="A6" s="9" t="s">
        <v>6</v>
      </c>
      <c r="B6" s="10" t="s">
        <v>1</v>
      </c>
      <c r="C6" s="9" t="s">
        <v>2</v>
      </c>
    </row>
    <row r="7" spans="1:3" ht="15.75" customHeight="1" x14ac:dyDescent="0.2">
      <c r="A7" s="10" t="s">
        <v>7</v>
      </c>
      <c r="B7" s="11">
        <v>668</v>
      </c>
      <c r="C7" s="12">
        <f>IFERROR(B7/B9,"")</f>
        <v>0.47851002865329512</v>
      </c>
    </row>
    <row r="8" spans="1:3" ht="15.75" customHeight="1" x14ac:dyDescent="0.2">
      <c r="A8" s="10" t="s">
        <v>8</v>
      </c>
      <c r="B8" s="11">
        <v>728</v>
      </c>
      <c r="C8" s="12">
        <f>IFERROR(B8/B9,"")</f>
        <v>0.52148997134670483</v>
      </c>
    </row>
    <row r="9" spans="1:3" ht="15.75" customHeight="1" x14ac:dyDescent="0.2">
      <c r="A9" s="9" t="s">
        <v>5</v>
      </c>
      <c r="B9" s="13">
        <f>IF(SUM(B7:B8)=0,"",SUM(B7:B8))</f>
        <v>1396</v>
      </c>
      <c r="C9" s="14">
        <f>IF(SUM(B7:B8)=0,"",SUM(C7:C8))</f>
        <v>1</v>
      </c>
    </row>
    <row r="10" spans="1:3" ht="15.75" customHeight="1" x14ac:dyDescent="0.2"/>
    <row r="11" spans="1:3" ht="15.75" customHeight="1" x14ac:dyDescent="0.2">
      <c r="A11" s="9" t="s">
        <v>9</v>
      </c>
      <c r="B11" s="10" t="s">
        <v>1</v>
      </c>
      <c r="C11" s="9" t="s">
        <v>2</v>
      </c>
    </row>
    <row r="12" spans="1:3" ht="15.75" customHeight="1" x14ac:dyDescent="0.2">
      <c r="A12" s="10" t="s">
        <v>10</v>
      </c>
      <c r="B12" s="11">
        <v>673</v>
      </c>
      <c r="C12" s="12">
        <f>IFERROR(B12/B14,"")</f>
        <v>0.48243727598566311</v>
      </c>
    </row>
    <row r="13" spans="1:3" ht="15.75" customHeight="1" x14ac:dyDescent="0.2">
      <c r="A13" s="10" t="s">
        <v>11</v>
      </c>
      <c r="B13" s="11">
        <v>722</v>
      </c>
      <c r="C13" s="12">
        <f>IFERROR(B13/B14,"")</f>
        <v>0.51756272401433689</v>
      </c>
    </row>
    <row r="14" spans="1:3" ht="15.75" customHeight="1" x14ac:dyDescent="0.2">
      <c r="A14" s="9" t="s">
        <v>5</v>
      </c>
      <c r="B14" s="13">
        <f>IF(SUM(B12:B13)=0,"",SUM(B12:B13))</f>
        <v>1395</v>
      </c>
      <c r="C14" s="14">
        <f>IF(SUM(B12:B13)=0,"",SUM(C12:C13))</f>
        <v>1</v>
      </c>
    </row>
    <row r="15" spans="1:3" ht="15.75" customHeight="1" x14ac:dyDescent="0.2"/>
    <row r="16" spans="1:3" ht="15.75" customHeight="1" x14ac:dyDescent="0.2">
      <c r="A16" s="9" t="s">
        <v>12</v>
      </c>
      <c r="B16" s="10" t="s">
        <v>1</v>
      </c>
      <c r="C16" s="9" t="s">
        <v>2</v>
      </c>
    </row>
    <row r="17" spans="1:3" ht="15.75" customHeight="1" x14ac:dyDescent="0.2">
      <c r="A17" s="10" t="s">
        <v>13</v>
      </c>
      <c r="B17" s="11">
        <v>828</v>
      </c>
      <c r="C17" s="12">
        <f>IFERROR(B17/B19,"")</f>
        <v>0.60703812316715544</v>
      </c>
    </row>
    <row r="18" spans="1:3" ht="15.75" customHeight="1" x14ac:dyDescent="0.2">
      <c r="A18" s="10" t="s">
        <v>14</v>
      </c>
      <c r="B18" s="11">
        <v>536</v>
      </c>
      <c r="C18" s="12">
        <f>IFERROR(B18/B19,"")</f>
        <v>0.39296187683284456</v>
      </c>
    </row>
    <row r="19" spans="1:3" ht="15.75" customHeight="1" x14ac:dyDescent="0.2">
      <c r="A19" s="9" t="s">
        <v>5</v>
      </c>
      <c r="B19" s="13">
        <f>IF(SUM(B17:B18)=0,"",SUM(B17:B18))</f>
        <v>1364</v>
      </c>
      <c r="C19" s="14">
        <f>IF(SUM(B17:B18)=0,"",SUM(C17:C18))</f>
        <v>1</v>
      </c>
    </row>
    <row r="20" spans="1:3" ht="15.75" customHeight="1" x14ac:dyDescent="0.2"/>
    <row r="21" spans="1:3" ht="15.75" customHeight="1" x14ac:dyDescent="0.2">
      <c r="A21" s="9" t="s">
        <v>15</v>
      </c>
      <c r="B21" s="10" t="s">
        <v>1</v>
      </c>
      <c r="C21" s="9" t="s">
        <v>2</v>
      </c>
    </row>
    <row r="22" spans="1:3" ht="15.75" customHeight="1" x14ac:dyDescent="0.2">
      <c r="A22" s="10" t="s">
        <v>16</v>
      </c>
      <c r="B22" s="11">
        <v>843</v>
      </c>
      <c r="C22" s="12">
        <f>IFERROR(B22/B24,"")</f>
        <v>0.61131254532269763</v>
      </c>
    </row>
    <row r="23" spans="1:3" ht="15.75" customHeight="1" x14ac:dyDescent="0.2">
      <c r="A23" s="10" t="s">
        <v>17</v>
      </c>
      <c r="B23" s="11">
        <v>536</v>
      </c>
      <c r="C23" s="12">
        <f>IFERROR(B23/B24,"")</f>
        <v>0.38868745467730237</v>
      </c>
    </row>
    <row r="24" spans="1:3" ht="15.75" customHeight="1" x14ac:dyDescent="0.2">
      <c r="A24" s="9" t="s">
        <v>5</v>
      </c>
      <c r="B24" s="13">
        <f>IF(SUM(B22:B23)=0,"",SUM(B22:B23))</f>
        <v>1379</v>
      </c>
      <c r="C24" s="14">
        <f>IF(SUM(B22:B23)=0,"",SUM(C22:C23))</f>
        <v>1</v>
      </c>
    </row>
    <row r="25" spans="1:3" ht="15.75" customHeight="1" x14ac:dyDescent="0.2"/>
    <row r="26" spans="1:3" ht="15.75" customHeight="1" x14ac:dyDescent="0.2"/>
    <row r="27" spans="1:3" ht="15.75" customHeight="1" x14ac:dyDescent="0.2"/>
    <row r="28" spans="1:3" ht="15.75" customHeight="1" x14ac:dyDescent="0.2"/>
    <row r="29" spans="1:3" ht="15.75" customHeight="1" x14ac:dyDescent="0.2"/>
    <row r="30" spans="1:3" ht="15.75" customHeight="1" x14ac:dyDescent="0.2"/>
    <row r="31" spans="1:3" ht="15.75" customHeight="1" x14ac:dyDescent="0.2"/>
    <row r="32" spans="1:3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  <row r="44" ht="15.75" customHeight="1" x14ac:dyDescent="0.2"/>
    <row r="45" ht="15.75" customHeight="1" x14ac:dyDescent="0.2"/>
    <row r="46" ht="15.75" customHeight="1" x14ac:dyDescent="0.2"/>
    <row r="47" ht="15.75" customHeight="1" x14ac:dyDescent="0.2"/>
    <row r="48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pageMargins left="0.7" right="0.7" top="0.75" bottom="0.75" header="0" footer="0"/>
  <pageSetup orientation="landscape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dimension ref="A1:C1000"/>
  <sheetViews>
    <sheetView workbookViewId="0"/>
  </sheetViews>
  <sheetFormatPr baseColWidth="10" defaultColWidth="11.1640625" defaultRowHeight="15" customHeight="1" x14ac:dyDescent="0.2"/>
  <cols>
    <col min="1" max="1" width="25" customWidth="1"/>
    <col min="2" max="2" width="15.33203125" customWidth="1"/>
    <col min="3" max="3" width="13.83203125" customWidth="1"/>
    <col min="4" max="6" width="10.5" customWidth="1"/>
    <col min="7" max="26" width="11.1640625" customWidth="1"/>
  </cols>
  <sheetData>
    <row r="1" spans="1:3" ht="15.75" customHeight="1" x14ac:dyDescent="0.2">
      <c r="A1" s="9" t="s">
        <v>0</v>
      </c>
      <c r="B1" s="10" t="s">
        <v>1</v>
      </c>
      <c r="C1" s="9" t="s">
        <v>2</v>
      </c>
    </row>
    <row r="2" spans="1:3" ht="15.75" customHeight="1" x14ac:dyDescent="0.2">
      <c r="A2" s="10" t="s">
        <v>3</v>
      </c>
      <c r="B2" s="11">
        <v>2491</v>
      </c>
      <c r="C2" s="12">
        <f>IFERROR(B2/B4,"")</f>
        <v>0.84785568413887002</v>
      </c>
    </row>
    <row r="3" spans="1:3" ht="15.75" customHeight="1" x14ac:dyDescent="0.2">
      <c r="A3" s="10" t="s">
        <v>4</v>
      </c>
      <c r="B3" s="11">
        <v>447</v>
      </c>
      <c r="C3" s="12">
        <f>IFERROR(B3/B4,"")</f>
        <v>0.15214431586113003</v>
      </c>
    </row>
    <row r="4" spans="1:3" ht="15.75" customHeight="1" x14ac:dyDescent="0.2">
      <c r="A4" s="9" t="s">
        <v>5</v>
      </c>
      <c r="B4" s="13">
        <f>IF(SUM(B2:B3)=0,"",SUM(B2:B3))</f>
        <v>2938</v>
      </c>
      <c r="C4" s="14">
        <f>IF(SUM(B2:B3)=0,"",SUM(C2:C3))</f>
        <v>1</v>
      </c>
    </row>
    <row r="5" spans="1:3" ht="15.75" customHeight="1" x14ac:dyDescent="0.2"/>
    <row r="6" spans="1:3" ht="15.75" customHeight="1" x14ac:dyDescent="0.2">
      <c r="A6" s="9" t="s">
        <v>6</v>
      </c>
      <c r="B6" s="10" t="s">
        <v>1</v>
      </c>
      <c r="C6" s="9" t="s">
        <v>2</v>
      </c>
    </row>
    <row r="7" spans="1:3" ht="15.75" customHeight="1" x14ac:dyDescent="0.2">
      <c r="A7" s="10" t="s">
        <v>7</v>
      </c>
      <c r="B7" s="11">
        <v>735</v>
      </c>
      <c r="C7" s="12">
        <f>IFERROR(B7/B9,"")</f>
        <v>0.25318635893902858</v>
      </c>
    </row>
    <row r="8" spans="1:3" ht="15.75" customHeight="1" x14ac:dyDescent="0.2">
      <c r="A8" s="10" t="s">
        <v>8</v>
      </c>
      <c r="B8" s="11">
        <v>2168</v>
      </c>
      <c r="C8" s="12">
        <f>IFERROR(B8/B9,"")</f>
        <v>0.74681364106097137</v>
      </c>
    </row>
    <row r="9" spans="1:3" ht="15.75" customHeight="1" x14ac:dyDescent="0.2">
      <c r="A9" s="9" t="s">
        <v>5</v>
      </c>
      <c r="B9" s="13">
        <f>IF(SUM(B7:B8)=0,"",SUM(B7:B8))</f>
        <v>2903</v>
      </c>
      <c r="C9" s="14">
        <f>IF(SUM(B7:B8)=0,"",SUM(C7:C8))</f>
        <v>1</v>
      </c>
    </row>
    <row r="10" spans="1:3" ht="15.75" customHeight="1" x14ac:dyDescent="0.2"/>
    <row r="11" spans="1:3" ht="15.75" customHeight="1" x14ac:dyDescent="0.2">
      <c r="A11" s="9" t="s">
        <v>9</v>
      </c>
      <c r="B11" s="10" t="s">
        <v>1</v>
      </c>
      <c r="C11" s="9" t="s">
        <v>2</v>
      </c>
    </row>
    <row r="12" spans="1:3" ht="15.75" customHeight="1" x14ac:dyDescent="0.2">
      <c r="A12" s="10" t="s">
        <v>10</v>
      </c>
      <c r="B12" s="11">
        <v>1151</v>
      </c>
      <c r="C12" s="12">
        <f>IFERROR(B12/B14,"")</f>
        <v>0.40216631726065688</v>
      </c>
    </row>
    <row r="13" spans="1:3" ht="15.75" customHeight="1" x14ac:dyDescent="0.2">
      <c r="A13" s="10" t="s">
        <v>11</v>
      </c>
      <c r="B13" s="11">
        <v>1711</v>
      </c>
      <c r="C13" s="12">
        <f>IFERROR(B13/B14,"")</f>
        <v>0.59783368273934312</v>
      </c>
    </row>
    <row r="14" spans="1:3" ht="15.75" customHeight="1" x14ac:dyDescent="0.2">
      <c r="A14" s="9" t="s">
        <v>5</v>
      </c>
      <c r="B14" s="13">
        <f>IF(SUM(B12:B13)=0,"",SUM(B12:B13))</f>
        <v>2862</v>
      </c>
      <c r="C14" s="14">
        <f>IF(SUM(B12:B13)=0,"",SUM(C12:C13))</f>
        <v>1</v>
      </c>
    </row>
    <row r="15" spans="1:3" ht="15.75" customHeight="1" x14ac:dyDescent="0.2"/>
    <row r="16" spans="1:3" ht="15.75" customHeight="1" x14ac:dyDescent="0.2">
      <c r="A16" s="9" t="s">
        <v>12</v>
      </c>
      <c r="B16" s="10" t="s">
        <v>1</v>
      </c>
      <c r="C16" s="9" t="s">
        <v>2</v>
      </c>
    </row>
    <row r="17" spans="1:3" ht="15.75" customHeight="1" x14ac:dyDescent="0.2">
      <c r="A17" s="10" t="s">
        <v>13</v>
      </c>
      <c r="B17" s="11">
        <v>1931</v>
      </c>
      <c r="C17" s="12">
        <f>IFERROR(B17/B19,"")</f>
        <v>0.69310839913854994</v>
      </c>
    </row>
    <row r="18" spans="1:3" ht="15.75" customHeight="1" x14ac:dyDescent="0.2">
      <c r="A18" s="10" t="s">
        <v>14</v>
      </c>
      <c r="B18" s="11">
        <v>855</v>
      </c>
      <c r="C18" s="12">
        <f>IFERROR(B18/B19,"")</f>
        <v>0.30689160086145012</v>
      </c>
    </row>
    <row r="19" spans="1:3" ht="15.75" customHeight="1" x14ac:dyDescent="0.2">
      <c r="A19" s="9" t="s">
        <v>5</v>
      </c>
      <c r="B19" s="13">
        <f>IF(SUM(B17:B18)=0,"",SUM(B17:B18))</f>
        <v>2786</v>
      </c>
      <c r="C19" s="14">
        <f>IF(SUM(B17:B18)=0,"",SUM(C17:C18))</f>
        <v>1</v>
      </c>
    </row>
    <row r="20" spans="1:3" ht="15.75" customHeight="1" x14ac:dyDescent="0.2"/>
    <row r="21" spans="1:3" ht="15.75" customHeight="1" x14ac:dyDescent="0.2">
      <c r="A21" s="9" t="s">
        <v>15</v>
      </c>
      <c r="B21" s="10" t="s">
        <v>1</v>
      </c>
      <c r="C21" s="9" t="s">
        <v>2</v>
      </c>
    </row>
    <row r="22" spans="1:3" ht="15.75" customHeight="1" x14ac:dyDescent="0.2">
      <c r="A22" s="10" t="s">
        <v>16</v>
      </c>
      <c r="B22" s="11">
        <v>1566</v>
      </c>
      <c r="C22" s="12">
        <f>IFERROR(B22/B24,"")</f>
        <v>0.56310679611650483</v>
      </c>
    </row>
    <row r="23" spans="1:3" ht="15.75" customHeight="1" x14ac:dyDescent="0.2">
      <c r="A23" s="10" t="s">
        <v>17</v>
      </c>
      <c r="B23" s="11">
        <v>1215</v>
      </c>
      <c r="C23" s="12">
        <f>IFERROR(B23/B24,"")</f>
        <v>0.43689320388349512</v>
      </c>
    </row>
    <row r="24" spans="1:3" ht="15.75" customHeight="1" x14ac:dyDescent="0.2">
      <c r="A24" s="9" t="s">
        <v>5</v>
      </c>
      <c r="B24" s="13">
        <f>IF(SUM(B22:B23)=0,"",SUM(B22:B23))</f>
        <v>2781</v>
      </c>
      <c r="C24" s="14">
        <f>IF(SUM(B22:B23)=0,"",SUM(C22:C23))</f>
        <v>1</v>
      </c>
    </row>
    <row r="25" spans="1:3" ht="15.75" customHeight="1" x14ac:dyDescent="0.2"/>
    <row r="26" spans="1:3" ht="15.75" customHeight="1" x14ac:dyDescent="0.2"/>
    <row r="27" spans="1:3" ht="15.75" customHeight="1" x14ac:dyDescent="0.2"/>
    <row r="28" spans="1:3" ht="15.75" customHeight="1" x14ac:dyDescent="0.2"/>
    <row r="29" spans="1:3" ht="15.75" customHeight="1" x14ac:dyDescent="0.2"/>
    <row r="30" spans="1:3" ht="15.75" customHeight="1" x14ac:dyDescent="0.2"/>
    <row r="31" spans="1:3" ht="15.75" customHeight="1" x14ac:dyDescent="0.2"/>
    <row r="32" spans="1:3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  <row r="44" ht="15.75" customHeight="1" x14ac:dyDescent="0.2"/>
    <row r="45" ht="15.75" customHeight="1" x14ac:dyDescent="0.2"/>
    <row r="46" ht="15.75" customHeight="1" x14ac:dyDescent="0.2"/>
    <row r="47" ht="15.75" customHeight="1" x14ac:dyDescent="0.2"/>
    <row r="48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pageMargins left="0.7" right="0.7" top="0.75" bottom="0.75" header="0" footer="0"/>
  <pageSetup orientation="landscape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dimension ref="A1:C1000"/>
  <sheetViews>
    <sheetView workbookViewId="0"/>
  </sheetViews>
  <sheetFormatPr baseColWidth="10" defaultColWidth="11.1640625" defaultRowHeight="15" customHeight="1" x14ac:dyDescent="0.2"/>
  <cols>
    <col min="1" max="1" width="25" customWidth="1"/>
    <col min="2" max="2" width="15.33203125" customWidth="1"/>
    <col min="3" max="3" width="13.83203125" customWidth="1"/>
    <col min="4" max="6" width="10.5" customWidth="1"/>
    <col min="7" max="26" width="11.1640625" customWidth="1"/>
  </cols>
  <sheetData>
    <row r="1" spans="1:3" ht="15.75" customHeight="1" x14ac:dyDescent="0.2">
      <c r="A1" s="9" t="s">
        <v>0</v>
      </c>
      <c r="B1" s="10" t="s">
        <v>1</v>
      </c>
      <c r="C1" s="9" t="s">
        <v>2</v>
      </c>
    </row>
    <row r="2" spans="1:3" ht="15.75" customHeight="1" x14ac:dyDescent="0.2">
      <c r="A2" s="10" t="s">
        <v>3</v>
      </c>
      <c r="B2" s="11">
        <v>809</v>
      </c>
      <c r="C2" s="12">
        <f>IFERROR(B2/B4,"")</f>
        <v>0.37298294144767175</v>
      </c>
    </row>
    <row r="3" spans="1:3" ht="15.75" customHeight="1" x14ac:dyDescent="0.2">
      <c r="A3" s="10" t="s">
        <v>4</v>
      </c>
      <c r="B3" s="11">
        <v>1360</v>
      </c>
      <c r="C3" s="12">
        <f>IFERROR(B3/B4,"")</f>
        <v>0.62701705855232825</v>
      </c>
    </row>
    <row r="4" spans="1:3" ht="15.75" customHeight="1" x14ac:dyDescent="0.2">
      <c r="A4" s="9" t="s">
        <v>5</v>
      </c>
      <c r="B4" s="13">
        <f>IF(SUM(B2:B3)=0,"",SUM(B2:B3))</f>
        <v>2169</v>
      </c>
      <c r="C4" s="14">
        <f>IF(SUM(B2:B3)=0,"",SUM(C2:C3))</f>
        <v>1</v>
      </c>
    </row>
    <row r="5" spans="1:3" ht="15.75" customHeight="1" x14ac:dyDescent="0.2"/>
    <row r="6" spans="1:3" ht="15.75" customHeight="1" x14ac:dyDescent="0.2">
      <c r="A6" s="9" t="s">
        <v>6</v>
      </c>
      <c r="B6" s="10" t="s">
        <v>1</v>
      </c>
      <c r="C6" s="9" t="s">
        <v>2</v>
      </c>
    </row>
    <row r="7" spans="1:3" ht="15.75" customHeight="1" x14ac:dyDescent="0.2">
      <c r="A7" s="10" t="s">
        <v>7</v>
      </c>
      <c r="B7" s="11">
        <v>843</v>
      </c>
      <c r="C7" s="12">
        <f>IFERROR(B7/B9,"")</f>
        <v>0.38937644341801386</v>
      </c>
    </row>
    <row r="8" spans="1:3" ht="15.75" customHeight="1" x14ac:dyDescent="0.2">
      <c r="A8" s="10" t="s">
        <v>8</v>
      </c>
      <c r="B8" s="11">
        <v>1322</v>
      </c>
      <c r="C8" s="12">
        <f>IFERROR(B8/B9,"")</f>
        <v>0.61062355658198619</v>
      </c>
    </row>
    <row r="9" spans="1:3" ht="15.75" customHeight="1" x14ac:dyDescent="0.2">
      <c r="A9" s="9" t="s">
        <v>5</v>
      </c>
      <c r="B9" s="13">
        <f>IF(SUM(B7:B8)=0,"",SUM(B7:B8))</f>
        <v>2165</v>
      </c>
      <c r="C9" s="14">
        <f>IF(SUM(B7:B8)=0,"",SUM(C7:C8))</f>
        <v>1</v>
      </c>
    </row>
    <row r="10" spans="1:3" ht="15.75" customHeight="1" x14ac:dyDescent="0.2"/>
    <row r="11" spans="1:3" ht="15.75" customHeight="1" x14ac:dyDescent="0.2">
      <c r="A11" s="9" t="s">
        <v>9</v>
      </c>
      <c r="B11" s="10" t="s">
        <v>1</v>
      </c>
      <c r="C11" s="9" t="s">
        <v>2</v>
      </c>
    </row>
    <row r="12" spans="1:3" ht="15.75" customHeight="1" x14ac:dyDescent="0.2">
      <c r="A12" s="10" t="s">
        <v>10</v>
      </c>
      <c r="B12" s="11">
        <v>1131</v>
      </c>
      <c r="C12" s="12">
        <f>IFERROR(B12/B14,"")</f>
        <v>0.53198494825964249</v>
      </c>
    </row>
    <row r="13" spans="1:3" ht="15.75" customHeight="1" x14ac:dyDescent="0.2">
      <c r="A13" s="10" t="s">
        <v>11</v>
      </c>
      <c r="B13" s="11">
        <v>995</v>
      </c>
      <c r="C13" s="12">
        <f>IFERROR(B13/B14,"")</f>
        <v>0.46801505174035746</v>
      </c>
    </row>
    <row r="14" spans="1:3" ht="15.75" customHeight="1" x14ac:dyDescent="0.2">
      <c r="A14" s="9" t="s">
        <v>5</v>
      </c>
      <c r="B14" s="13">
        <f>IF(SUM(B12:B13)=0,"",SUM(B12:B13))</f>
        <v>2126</v>
      </c>
      <c r="C14" s="14">
        <f>IF(SUM(B12:B13)=0,"",SUM(C12:C13))</f>
        <v>1</v>
      </c>
    </row>
    <row r="15" spans="1:3" ht="15.75" customHeight="1" x14ac:dyDescent="0.2"/>
    <row r="16" spans="1:3" ht="15.75" customHeight="1" x14ac:dyDescent="0.2">
      <c r="A16" s="9" t="s">
        <v>12</v>
      </c>
      <c r="B16" s="10" t="s">
        <v>1</v>
      </c>
      <c r="C16" s="9" t="s">
        <v>2</v>
      </c>
    </row>
    <row r="17" spans="1:3" ht="15.75" customHeight="1" x14ac:dyDescent="0.2">
      <c r="A17" s="10" t="s">
        <v>13</v>
      </c>
      <c r="B17" s="11">
        <v>1200</v>
      </c>
      <c r="C17" s="12">
        <f>IFERROR(B17/B19,"")</f>
        <v>0.58252427184466016</v>
      </c>
    </row>
    <row r="18" spans="1:3" ht="15.75" customHeight="1" x14ac:dyDescent="0.2">
      <c r="A18" s="10" t="s">
        <v>14</v>
      </c>
      <c r="B18" s="11">
        <v>860</v>
      </c>
      <c r="C18" s="12">
        <f>IFERROR(B18/B19,"")</f>
        <v>0.41747572815533979</v>
      </c>
    </row>
    <row r="19" spans="1:3" ht="15.75" customHeight="1" x14ac:dyDescent="0.2">
      <c r="A19" s="9" t="s">
        <v>5</v>
      </c>
      <c r="B19" s="13">
        <f>IF(SUM(B17:B18)=0,"",SUM(B17:B18))</f>
        <v>2060</v>
      </c>
      <c r="C19" s="14">
        <f>IF(SUM(B17:B18)=0,"",SUM(C17:C18))</f>
        <v>1</v>
      </c>
    </row>
    <row r="20" spans="1:3" ht="15.75" customHeight="1" x14ac:dyDescent="0.2"/>
    <row r="21" spans="1:3" ht="15.75" customHeight="1" x14ac:dyDescent="0.2">
      <c r="A21" s="9" t="s">
        <v>15</v>
      </c>
      <c r="B21" s="10" t="s">
        <v>1</v>
      </c>
      <c r="C21" s="9" t="s">
        <v>2</v>
      </c>
    </row>
    <row r="22" spans="1:3" ht="15.75" customHeight="1" x14ac:dyDescent="0.2">
      <c r="A22" s="10" t="s">
        <v>16</v>
      </c>
      <c r="B22" s="11">
        <v>801</v>
      </c>
      <c r="C22" s="12">
        <f>IFERROR(B22/B24,"")</f>
        <v>0.38621022179363551</v>
      </c>
    </row>
    <row r="23" spans="1:3" ht="15.75" customHeight="1" x14ac:dyDescent="0.2">
      <c r="A23" s="10" t="s">
        <v>17</v>
      </c>
      <c r="B23" s="11">
        <v>1273</v>
      </c>
      <c r="C23" s="12">
        <f>IFERROR(B23/B24,"")</f>
        <v>0.61378977820636449</v>
      </c>
    </row>
    <row r="24" spans="1:3" ht="15.75" customHeight="1" x14ac:dyDescent="0.2">
      <c r="A24" s="9" t="s">
        <v>5</v>
      </c>
      <c r="B24" s="13">
        <f>IF(SUM(B22:B23)=0,"",SUM(B22:B23))</f>
        <v>2074</v>
      </c>
      <c r="C24" s="14">
        <f>IF(SUM(B22:B23)=0,"",SUM(C22:C23))</f>
        <v>1</v>
      </c>
    </row>
    <row r="25" spans="1:3" ht="15.75" customHeight="1" x14ac:dyDescent="0.2"/>
    <row r="26" spans="1:3" ht="15.75" customHeight="1" x14ac:dyDescent="0.2">
      <c r="A26" s="9" t="s">
        <v>43</v>
      </c>
      <c r="B26" s="10" t="s">
        <v>1</v>
      </c>
      <c r="C26" s="9" t="s">
        <v>2</v>
      </c>
    </row>
    <row r="27" spans="1:3" ht="15.75" customHeight="1" x14ac:dyDescent="0.2">
      <c r="A27" s="10" t="s">
        <v>25</v>
      </c>
      <c r="B27" s="11">
        <v>893</v>
      </c>
      <c r="C27" s="12">
        <f>IFERROR(B27/B29,"")</f>
        <v>0.39530765825586545</v>
      </c>
    </row>
    <row r="28" spans="1:3" ht="15.75" customHeight="1" x14ac:dyDescent="0.2">
      <c r="A28" s="10" t="s">
        <v>26</v>
      </c>
      <c r="B28" s="11">
        <v>1366</v>
      </c>
      <c r="C28" s="12">
        <f>IFERROR(B28/B29,"")</f>
        <v>0.60469234174413455</v>
      </c>
    </row>
    <row r="29" spans="1:3" ht="15.75" customHeight="1" x14ac:dyDescent="0.2">
      <c r="A29" s="9" t="s">
        <v>5</v>
      </c>
      <c r="B29" s="13">
        <f>IF(SUM(B27:B28)=0,"",SUM(B27:B28))</f>
        <v>2259</v>
      </c>
      <c r="C29" s="14">
        <f>IF(SUM(B27:B28)=0,"",SUM(C27:C28))</f>
        <v>1</v>
      </c>
    </row>
    <row r="30" spans="1:3" ht="15.75" customHeight="1" x14ac:dyDescent="0.2"/>
    <row r="31" spans="1:3" ht="15.75" customHeight="1" x14ac:dyDescent="0.2"/>
    <row r="32" spans="1:3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  <row r="44" ht="15.75" customHeight="1" x14ac:dyDescent="0.2"/>
    <row r="45" ht="15.75" customHeight="1" x14ac:dyDescent="0.2"/>
    <row r="46" ht="15.75" customHeight="1" x14ac:dyDescent="0.2"/>
    <row r="47" ht="15.75" customHeight="1" x14ac:dyDescent="0.2"/>
    <row r="48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pageMargins left="0.7" right="0.7" top="0.75" bottom="0.75" header="0" footer="0"/>
  <pageSetup orientation="landscape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dimension ref="A1:C1000"/>
  <sheetViews>
    <sheetView workbookViewId="0"/>
  </sheetViews>
  <sheetFormatPr baseColWidth="10" defaultColWidth="11.1640625" defaultRowHeight="15" customHeight="1" x14ac:dyDescent="0.2"/>
  <cols>
    <col min="1" max="1" width="25" customWidth="1"/>
    <col min="2" max="2" width="15.33203125" customWidth="1"/>
    <col min="3" max="3" width="13.83203125" customWidth="1"/>
    <col min="4" max="6" width="10.5" customWidth="1"/>
    <col min="7" max="26" width="11.1640625" customWidth="1"/>
  </cols>
  <sheetData>
    <row r="1" spans="1:3" ht="15.75" customHeight="1" x14ac:dyDescent="0.2">
      <c r="A1" s="9" t="s">
        <v>0</v>
      </c>
      <c r="B1" s="10" t="s">
        <v>1</v>
      </c>
      <c r="C1" s="9" t="s">
        <v>2</v>
      </c>
    </row>
    <row r="2" spans="1:3" ht="15.75" customHeight="1" x14ac:dyDescent="0.2">
      <c r="A2" s="10" t="s">
        <v>3</v>
      </c>
      <c r="B2" s="11">
        <v>364</v>
      </c>
      <c r="C2" s="12">
        <f>IFERROR(B2/B4,"")</f>
        <v>0.32911392405063289</v>
      </c>
    </row>
    <row r="3" spans="1:3" ht="15.75" customHeight="1" x14ac:dyDescent="0.2">
      <c r="A3" s="10" t="s">
        <v>4</v>
      </c>
      <c r="B3" s="11">
        <v>742</v>
      </c>
      <c r="C3" s="12">
        <f>IFERROR(B3/B4,"")</f>
        <v>0.67088607594936711</v>
      </c>
    </row>
    <row r="4" spans="1:3" ht="15.75" customHeight="1" x14ac:dyDescent="0.2">
      <c r="A4" s="9" t="s">
        <v>5</v>
      </c>
      <c r="B4" s="13">
        <f>IF(SUM(B2:B3)=0,"",SUM(B2:B3))</f>
        <v>1106</v>
      </c>
      <c r="C4" s="14">
        <f>IF(SUM(B2:B3)=0,"",SUM(C2:C3))</f>
        <v>1</v>
      </c>
    </row>
    <row r="5" spans="1:3" ht="15.75" customHeight="1" x14ac:dyDescent="0.2"/>
    <row r="6" spans="1:3" ht="15.75" customHeight="1" x14ac:dyDescent="0.2">
      <c r="A6" s="9" t="s">
        <v>6</v>
      </c>
      <c r="B6" s="10" t="s">
        <v>1</v>
      </c>
      <c r="C6" s="9" t="s">
        <v>2</v>
      </c>
    </row>
    <row r="7" spans="1:3" ht="15.75" customHeight="1" x14ac:dyDescent="0.2">
      <c r="A7" s="10" t="s">
        <v>7</v>
      </c>
      <c r="B7" s="11">
        <v>352</v>
      </c>
      <c r="C7" s="12">
        <f>IFERROR(B7/B9,"")</f>
        <v>0.3176895306859206</v>
      </c>
    </row>
    <row r="8" spans="1:3" ht="15.75" customHeight="1" x14ac:dyDescent="0.2">
      <c r="A8" s="10" t="s">
        <v>8</v>
      </c>
      <c r="B8" s="11">
        <v>756</v>
      </c>
      <c r="C8" s="12">
        <f>IFERROR(B8/B9,"")</f>
        <v>0.68231046931407946</v>
      </c>
    </row>
    <row r="9" spans="1:3" ht="15.75" customHeight="1" x14ac:dyDescent="0.2">
      <c r="A9" s="9" t="s">
        <v>5</v>
      </c>
      <c r="B9" s="13">
        <f>IF(SUM(B7:B8)=0,"",SUM(B7:B8))</f>
        <v>1108</v>
      </c>
      <c r="C9" s="14">
        <f>IF(SUM(B7:B8)=0,"",SUM(C7:C8))</f>
        <v>1</v>
      </c>
    </row>
    <row r="10" spans="1:3" ht="15.75" customHeight="1" x14ac:dyDescent="0.2"/>
    <row r="11" spans="1:3" ht="15.75" customHeight="1" x14ac:dyDescent="0.2">
      <c r="A11" s="9" t="s">
        <v>9</v>
      </c>
      <c r="B11" s="10" t="s">
        <v>1</v>
      </c>
      <c r="C11" s="9" t="s">
        <v>2</v>
      </c>
    </row>
    <row r="12" spans="1:3" ht="15.75" customHeight="1" x14ac:dyDescent="0.2">
      <c r="A12" s="10" t="s">
        <v>10</v>
      </c>
      <c r="B12" s="11">
        <v>559</v>
      </c>
      <c r="C12" s="12">
        <f>IFERROR(B12/B14,"")</f>
        <v>0.50725952813067154</v>
      </c>
    </row>
    <row r="13" spans="1:3" ht="15.75" customHeight="1" x14ac:dyDescent="0.2">
      <c r="A13" s="10" t="s">
        <v>11</v>
      </c>
      <c r="B13" s="11">
        <v>543</v>
      </c>
      <c r="C13" s="12">
        <f>IFERROR(B13/B14,"")</f>
        <v>0.49274047186932851</v>
      </c>
    </row>
    <row r="14" spans="1:3" ht="15.75" customHeight="1" x14ac:dyDescent="0.2">
      <c r="A14" s="9" t="s">
        <v>5</v>
      </c>
      <c r="B14" s="13">
        <f>IF(SUM(B12:B13)=0,"",SUM(B12:B13))</f>
        <v>1102</v>
      </c>
      <c r="C14" s="14">
        <f>IF(SUM(B12:B13)=0,"",SUM(C12:C13))</f>
        <v>1</v>
      </c>
    </row>
    <row r="15" spans="1:3" ht="15.75" customHeight="1" x14ac:dyDescent="0.2"/>
    <row r="16" spans="1:3" ht="15.75" customHeight="1" x14ac:dyDescent="0.2">
      <c r="A16" s="9" t="s">
        <v>12</v>
      </c>
      <c r="B16" s="10" t="s">
        <v>1</v>
      </c>
      <c r="C16" s="9" t="s">
        <v>2</v>
      </c>
    </row>
    <row r="17" spans="1:3" ht="15.75" customHeight="1" x14ac:dyDescent="0.2">
      <c r="A17" s="10" t="s">
        <v>13</v>
      </c>
      <c r="B17" s="11">
        <v>498</v>
      </c>
      <c r="C17" s="12">
        <f>IFERROR(B17/B19,"")</f>
        <v>0.46068455134135061</v>
      </c>
    </row>
    <row r="18" spans="1:3" ht="15.75" customHeight="1" x14ac:dyDescent="0.2">
      <c r="A18" s="10" t="s">
        <v>14</v>
      </c>
      <c r="B18" s="11">
        <v>583</v>
      </c>
      <c r="C18" s="12">
        <f>IFERROR(B18/B19,"")</f>
        <v>0.53931544865864944</v>
      </c>
    </row>
    <row r="19" spans="1:3" ht="15.75" customHeight="1" x14ac:dyDescent="0.2">
      <c r="A19" s="9" t="s">
        <v>5</v>
      </c>
      <c r="B19" s="13">
        <f>IF(SUM(B17:B18)=0,"",SUM(B17:B18))</f>
        <v>1081</v>
      </c>
      <c r="C19" s="14">
        <f>IF(SUM(B17:B18)=0,"",SUM(C17:C18))</f>
        <v>1</v>
      </c>
    </row>
    <row r="20" spans="1:3" ht="15.75" customHeight="1" x14ac:dyDescent="0.2"/>
    <row r="21" spans="1:3" ht="15.75" customHeight="1" x14ac:dyDescent="0.2">
      <c r="A21" s="9" t="s">
        <v>15</v>
      </c>
      <c r="B21" s="10" t="s">
        <v>1</v>
      </c>
      <c r="C21" s="9" t="s">
        <v>2</v>
      </c>
    </row>
    <row r="22" spans="1:3" ht="15.75" customHeight="1" x14ac:dyDescent="0.2">
      <c r="A22" s="10" t="s">
        <v>16</v>
      </c>
      <c r="B22" s="11">
        <v>412</v>
      </c>
      <c r="C22" s="12">
        <f>IFERROR(B22/B24,"")</f>
        <v>0.37902483900643974</v>
      </c>
    </row>
    <row r="23" spans="1:3" ht="15.75" customHeight="1" x14ac:dyDescent="0.2">
      <c r="A23" s="10" t="s">
        <v>17</v>
      </c>
      <c r="B23" s="11">
        <v>675</v>
      </c>
      <c r="C23" s="12">
        <f>IFERROR(B23/B24,"")</f>
        <v>0.6209751609935602</v>
      </c>
    </row>
    <row r="24" spans="1:3" ht="15.75" customHeight="1" x14ac:dyDescent="0.2">
      <c r="A24" s="9" t="s">
        <v>5</v>
      </c>
      <c r="B24" s="13">
        <f>IF(SUM(B22:B23)=0,"",SUM(B22:B23))</f>
        <v>1087</v>
      </c>
      <c r="C24" s="14">
        <f>IF(SUM(B22:B23)=0,"",SUM(C22:C23))</f>
        <v>1</v>
      </c>
    </row>
    <row r="25" spans="1:3" ht="15.75" customHeight="1" x14ac:dyDescent="0.2"/>
    <row r="26" spans="1:3" ht="15.75" customHeight="1" x14ac:dyDescent="0.2"/>
    <row r="27" spans="1:3" ht="15.75" customHeight="1" x14ac:dyDescent="0.2"/>
    <row r="28" spans="1:3" ht="15.75" customHeight="1" x14ac:dyDescent="0.2"/>
    <row r="29" spans="1:3" ht="15.75" customHeight="1" x14ac:dyDescent="0.2"/>
    <row r="30" spans="1:3" ht="15.75" customHeight="1" x14ac:dyDescent="0.2"/>
    <row r="31" spans="1:3" ht="15.75" customHeight="1" x14ac:dyDescent="0.2"/>
    <row r="32" spans="1:3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  <row r="44" ht="15.75" customHeight="1" x14ac:dyDescent="0.2"/>
    <row r="45" ht="15.75" customHeight="1" x14ac:dyDescent="0.2"/>
    <row r="46" ht="15.75" customHeight="1" x14ac:dyDescent="0.2"/>
    <row r="47" ht="15.75" customHeight="1" x14ac:dyDescent="0.2"/>
    <row r="48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pageMargins left="0.7" right="0.7" top="0.75" bottom="0.75" header="0" footer="0"/>
  <pageSetup orientation="landscape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dimension ref="A1:C1000"/>
  <sheetViews>
    <sheetView workbookViewId="0"/>
  </sheetViews>
  <sheetFormatPr baseColWidth="10" defaultColWidth="11.1640625" defaultRowHeight="15" customHeight="1" x14ac:dyDescent="0.2"/>
  <cols>
    <col min="1" max="1" width="25" customWidth="1"/>
    <col min="2" max="2" width="15.33203125" customWidth="1"/>
    <col min="3" max="3" width="13.83203125" customWidth="1"/>
    <col min="4" max="6" width="10.5" customWidth="1"/>
    <col min="7" max="26" width="11.1640625" customWidth="1"/>
  </cols>
  <sheetData>
    <row r="1" spans="1:3" ht="15.75" customHeight="1" x14ac:dyDescent="0.2">
      <c r="A1" s="9" t="s">
        <v>0</v>
      </c>
      <c r="B1" s="10" t="s">
        <v>1</v>
      </c>
      <c r="C1" s="9" t="s">
        <v>2</v>
      </c>
    </row>
    <row r="2" spans="1:3" ht="15.75" customHeight="1" x14ac:dyDescent="0.2">
      <c r="A2" s="10" t="s">
        <v>3</v>
      </c>
      <c r="B2" s="11">
        <v>8049</v>
      </c>
      <c r="C2" s="12">
        <f>IFERROR(B2/B4,"")</f>
        <v>0.44526193505559553</v>
      </c>
    </row>
    <row r="3" spans="1:3" ht="15.75" customHeight="1" x14ac:dyDescent="0.2">
      <c r="A3" s="10" t="s">
        <v>4</v>
      </c>
      <c r="B3" s="11">
        <v>10028</v>
      </c>
      <c r="C3" s="12">
        <f>IFERROR(B3/B4,"")</f>
        <v>0.55473806494440447</v>
      </c>
    </row>
    <row r="4" spans="1:3" ht="15.75" customHeight="1" x14ac:dyDescent="0.2">
      <c r="A4" s="9" t="s">
        <v>5</v>
      </c>
      <c r="B4" s="13">
        <f>IF(SUM(B2:B3)=0,"",SUM(B2:B3))</f>
        <v>18077</v>
      </c>
      <c r="C4" s="14">
        <f>IF(SUM(B2:B3)=0,"",SUM(C2:C3))</f>
        <v>1</v>
      </c>
    </row>
    <row r="5" spans="1:3" ht="15.75" customHeight="1" x14ac:dyDescent="0.2"/>
    <row r="6" spans="1:3" ht="15.75" customHeight="1" x14ac:dyDescent="0.2">
      <c r="A6" s="9" t="s">
        <v>6</v>
      </c>
      <c r="B6" s="10" t="s">
        <v>1</v>
      </c>
      <c r="C6" s="9" t="s">
        <v>2</v>
      </c>
    </row>
    <row r="7" spans="1:3" ht="15.75" customHeight="1" x14ac:dyDescent="0.2">
      <c r="A7" s="10" t="s">
        <v>7</v>
      </c>
      <c r="B7" s="11">
        <v>10386</v>
      </c>
      <c r="C7" s="12">
        <f>IFERROR(B7/B9,"")</f>
        <v>0.56658120124379463</v>
      </c>
    </row>
    <row r="8" spans="1:3" ht="15.75" customHeight="1" x14ac:dyDescent="0.2">
      <c r="A8" s="10" t="s">
        <v>8</v>
      </c>
      <c r="B8" s="11">
        <v>7945</v>
      </c>
      <c r="C8" s="12">
        <f>IFERROR(B8/B9,"")</f>
        <v>0.43341879875620531</v>
      </c>
    </row>
    <row r="9" spans="1:3" ht="15.75" customHeight="1" x14ac:dyDescent="0.2">
      <c r="A9" s="9" t="s">
        <v>5</v>
      </c>
      <c r="B9" s="13">
        <f>IF(SUM(B7:B8)=0,"",SUM(B7:B8))</f>
        <v>18331</v>
      </c>
      <c r="C9" s="14">
        <f>IF(SUM(B7:B8)=0,"",SUM(C7:C8))</f>
        <v>1</v>
      </c>
    </row>
    <row r="10" spans="1:3" ht="15.75" customHeight="1" x14ac:dyDescent="0.2"/>
    <row r="11" spans="1:3" ht="15.75" customHeight="1" x14ac:dyDescent="0.2">
      <c r="A11" s="9" t="s">
        <v>9</v>
      </c>
      <c r="B11" s="10" t="s">
        <v>1</v>
      </c>
      <c r="C11" s="9" t="s">
        <v>2</v>
      </c>
    </row>
    <row r="12" spans="1:3" ht="15.75" customHeight="1" x14ac:dyDescent="0.2">
      <c r="A12" s="10" t="s">
        <v>10</v>
      </c>
      <c r="B12" s="11">
        <v>8975</v>
      </c>
      <c r="C12" s="12">
        <f>IFERROR(B12/B14,"")</f>
        <v>0.49626762510367706</v>
      </c>
    </row>
    <row r="13" spans="1:3" ht="15.75" customHeight="1" x14ac:dyDescent="0.2">
      <c r="A13" s="10" t="s">
        <v>11</v>
      </c>
      <c r="B13" s="11">
        <v>9110</v>
      </c>
      <c r="C13" s="12">
        <f>IFERROR(B13/B14,"")</f>
        <v>0.50373237489632294</v>
      </c>
    </row>
    <row r="14" spans="1:3" ht="15.75" customHeight="1" x14ac:dyDescent="0.2">
      <c r="A14" s="9" t="s">
        <v>5</v>
      </c>
      <c r="B14" s="13">
        <f>IF(SUM(B12:B13)=0,"",SUM(B12:B13))</f>
        <v>18085</v>
      </c>
      <c r="C14" s="14">
        <f>IF(SUM(B12:B13)=0,"",SUM(C12:C13))</f>
        <v>1</v>
      </c>
    </row>
    <row r="15" spans="1:3" ht="15.75" customHeight="1" x14ac:dyDescent="0.2"/>
    <row r="16" spans="1:3" ht="15.75" customHeight="1" x14ac:dyDescent="0.2">
      <c r="A16" s="9" t="s">
        <v>12</v>
      </c>
      <c r="B16" s="10" t="s">
        <v>1</v>
      </c>
      <c r="C16" s="9" t="s">
        <v>2</v>
      </c>
    </row>
    <row r="17" spans="1:3" ht="15.75" customHeight="1" x14ac:dyDescent="0.2">
      <c r="A17" s="10" t="s">
        <v>13</v>
      </c>
      <c r="B17" s="11">
        <v>8424</v>
      </c>
      <c r="C17" s="12">
        <f>IFERROR(B17/B19,"")</f>
        <v>0.4883761377471158</v>
      </c>
    </row>
    <row r="18" spans="1:3" ht="15.75" customHeight="1" x14ac:dyDescent="0.2">
      <c r="A18" s="10" t="s">
        <v>14</v>
      </c>
      <c r="B18" s="11">
        <v>8825</v>
      </c>
      <c r="C18" s="12">
        <f>IFERROR(B18/B19,"")</f>
        <v>0.51162386225288425</v>
      </c>
    </row>
    <row r="19" spans="1:3" ht="15.75" customHeight="1" x14ac:dyDescent="0.2">
      <c r="A19" s="9" t="s">
        <v>5</v>
      </c>
      <c r="B19" s="13">
        <f>IF(SUM(B17:B18)=0,"",SUM(B17:B18))</f>
        <v>17249</v>
      </c>
      <c r="C19" s="14">
        <f>IF(SUM(B17:B18)=0,"",SUM(C17:C18))</f>
        <v>1</v>
      </c>
    </row>
    <row r="20" spans="1:3" ht="15.75" customHeight="1" x14ac:dyDescent="0.2"/>
    <row r="21" spans="1:3" ht="15.75" customHeight="1" x14ac:dyDescent="0.2">
      <c r="A21" s="9" t="s">
        <v>15</v>
      </c>
      <c r="B21" s="10" t="s">
        <v>1</v>
      </c>
      <c r="C21" s="9" t="s">
        <v>2</v>
      </c>
    </row>
    <row r="22" spans="1:3" ht="15.75" customHeight="1" x14ac:dyDescent="0.2">
      <c r="A22" s="10" t="s">
        <v>16</v>
      </c>
      <c r="B22" s="11">
        <v>9414</v>
      </c>
      <c r="C22" s="12">
        <f>IFERROR(B22/B24,"")</f>
        <v>0.53766634302358784</v>
      </c>
    </row>
    <row r="23" spans="1:3" ht="15.75" customHeight="1" x14ac:dyDescent="0.2">
      <c r="A23" s="10" t="s">
        <v>17</v>
      </c>
      <c r="B23" s="11">
        <v>8095</v>
      </c>
      <c r="C23" s="12">
        <f>IFERROR(B23/B24,"")</f>
        <v>0.46233365697641216</v>
      </c>
    </row>
    <row r="24" spans="1:3" ht="15.75" customHeight="1" x14ac:dyDescent="0.2">
      <c r="A24" s="9" t="s">
        <v>5</v>
      </c>
      <c r="B24" s="13">
        <f>IF(SUM(B22:B23)=0,"",SUM(B22:B23))</f>
        <v>17509</v>
      </c>
      <c r="C24" s="14">
        <f>IF(SUM(B22:B23)=0,"",SUM(C22:C23))</f>
        <v>1</v>
      </c>
    </row>
    <row r="25" spans="1:3" ht="15.75" customHeight="1" x14ac:dyDescent="0.2"/>
    <row r="26" spans="1:3" ht="15.75" customHeight="1" x14ac:dyDescent="0.2">
      <c r="A26" s="9" t="s">
        <v>98</v>
      </c>
      <c r="B26" s="10" t="s">
        <v>1</v>
      </c>
      <c r="C26" s="9" t="s">
        <v>2</v>
      </c>
    </row>
    <row r="27" spans="1:3" ht="15.75" customHeight="1" x14ac:dyDescent="0.2">
      <c r="A27" s="10" t="s">
        <v>99</v>
      </c>
      <c r="B27" s="11">
        <v>9172</v>
      </c>
      <c r="C27" s="12">
        <f>IFERROR(B27/B29,"")</f>
        <v>0.52193706253912253</v>
      </c>
    </row>
    <row r="28" spans="1:3" ht="15.75" customHeight="1" x14ac:dyDescent="0.2">
      <c r="A28" s="10" t="s">
        <v>100</v>
      </c>
      <c r="B28" s="11">
        <v>8401</v>
      </c>
      <c r="C28" s="12">
        <f>IFERROR(B28/B29,"")</f>
        <v>0.47806293746087747</v>
      </c>
    </row>
    <row r="29" spans="1:3" ht="15.75" customHeight="1" x14ac:dyDescent="0.2">
      <c r="A29" s="9" t="s">
        <v>5</v>
      </c>
      <c r="B29" s="13">
        <f>IF(SUM(B27:B28)=0,"",SUM(B27:B28))</f>
        <v>17573</v>
      </c>
      <c r="C29" s="14">
        <f>IF(SUM(B27:B28)=0,"",SUM(C27:C28))</f>
        <v>1</v>
      </c>
    </row>
    <row r="30" spans="1:3" ht="15.75" customHeight="1" x14ac:dyDescent="0.2"/>
    <row r="31" spans="1:3" ht="15.75" customHeight="1" x14ac:dyDescent="0.2"/>
    <row r="32" spans="1:3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  <row r="44" ht="15.75" customHeight="1" x14ac:dyDescent="0.2"/>
    <row r="45" ht="15.75" customHeight="1" x14ac:dyDescent="0.2"/>
    <row r="46" ht="15.75" customHeight="1" x14ac:dyDescent="0.2"/>
    <row r="47" ht="15.75" customHeight="1" x14ac:dyDescent="0.2"/>
    <row r="48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pageMargins left="0.7" right="0.7" top="0.75" bottom="0.75" header="0" footer="0"/>
  <pageSetup orientation="landscape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dimension ref="A1:C1000"/>
  <sheetViews>
    <sheetView workbookViewId="0"/>
  </sheetViews>
  <sheetFormatPr baseColWidth="10" defaultColWidth="11.1640625" defaultRowHeight="15" customHeight="1" x14ac:dyDescent="0.2"/>
  <cols>
    <col min="1" max="1" width="25" customWidth="1"/>
    <col min="2" max="2" width="15.33203125" customWidth="1"/>
    <col min="3" max="3" width="13.83203125" customWidth="1"/>
    <col min="4" max="6" width="10.5" customWidth="1"/>
    <col min="7" max="26" width="11.1640625" customWidth="1"/>
  </cols>
  <sheetData>
    <row r="1" spans="1:3" ht="15.75" customHeight="1" x14ac:dyDescent="0.2">
      <c r="A1" s="9" t="s">
        <v>0</v>
      </c>
      <c r="B1" s="10" t="s">
        <v>1</v>
      </c>
      <c r="C1" s="9" t="s">
        <v>2</v>
      </c>
    </row>
    <row r="2" spans="1:3" ht="15.75" customHeight="1" x14ac:dyDescent="0.2">
      <c r="A2" s="10" t="s">
        <v>3</v>
      </c>
      <c r="B2" s="11">
        <v>2739</v>
      </c>
      <c r="C2" s="12">
        <f>IFERROR(B2/B4,"")</f>
        <v>0.37659837756084147</v>
      </c>
    </row>
    <row r="3" spans="1:3" ht="15.75" customHeight="1" x14ac:dyDescent="0.2">
      <c r="A3" s="10" t="s">
        <v>4</v>
      </c>
      <c r="B3" s="11">
        <v>4534</v>
      </c>
      <c r="C3" s="12">
        <f>IFERROR(B3/B4,"")</f>
        <v>0.62340162243915853</v>
      </c>
    </row>
    <row r="4" spans="1:3" ht="15.75" customHeight="1" x14ac:dyDescent="0.2">
      <c r="A4" s="9" t="s">
        <v>5</v>
      </c>
      <c r="B4" s="13">
        <f>IF(SUM(B2:B3)=0,"",SUM(B2:B3))</f>
        <v>7273</v>
      </c>
      <c r="C4" s="14">
        <f>IF(SUM(B2:B3)=0,"",SUM(C2:C3))</f>
        <v>1</v>
      </c>
    </row>
    <row r="5" spans="1:3" ht="15.75" customHeight="1" x14ac:dyDescent="0.2"/>
    <row r="6" spans="1:3" ht="15.75" customHeight="1" x14ac:dyDescent="0.2">
      <c r="A6" s="9" t="s">
        <v>6</v>
      </c>
      <c r="B6" s="10" t="s">
        <v>1</v>
      </c>
      <c r="C6" s="9" t="s">
        <v>2</v>
      </c>
    </row>
    <row r="7" spans="1:3" ht="15.75" customHeight="1" x14ac:dyDescent="0.2">
      <c r="A7" s="10" t="s">
        <v>7</v>
      </c>
      <c r="B7" s="11">
        <v>3965</v>
      </c>
      <c r="C7" s="12">
        <f>IFERROR(B7/B9,"")</f>
        <v>0.53967605825507015</v>
      </c>
    </row>
    <row r="8" spans="1:3" ht="15.75" customHeight="1" x14ac:dyDescent="0.2">
      <c r="A8" s="10" t="s">
        <v>8</v>
      </c>
      <c r="B8" s="11">
        <v>3382</v>
      </c>
      <c r="C8" s="12">
        <f>IFERROR(B8/B9,"")</f>
        <v>0.46032394174492991</v>
      </c>
    </row>
    <row r="9" spans="1:3" ht="15.75" customHeight="1" x14ac:dyDescent="0.2">
      <c r="A9" s="9" t="s">
        <v>5</v>
      </c>
      <c r="B9" s="13">
        <f>IF(SUM(B7:B8)=0,"",SUM(B7:B8))</f>
        <v>7347</v>
      </c>
      <c r="C9" s="14">
        <f>IF(SUM(B7:B8)=0,"",SUM(C7:C8))</f>
        <v>1</v>
      </c>
    </row>
    <row r="10" spans="1:3" ht="15.75" customHeight="1" x14ac:dyDescent="0.2"/>
    <row r="11" spans="1:3" ht="15.75" customHeight="1" x14ac:dyDescent="0.2">
      <c r="A11" s="9" t="s">
        <v>9</v>
      </c>
      <c r="B11" s="10" t="s">
        <v>1</v>
      </c>
      <c r="C11" s="9" t="s">
        <v>2</v>
      </c>
    </row>
    <row r="12" spans="1:3" ht="15.75" customHeight="1" x14ac:dyDescent="0.2">
      <c r="A12" s="10" t="s">
        <v>10</v>
      </c>
      <c r="B12" s="11">
        <v>3198</v>
      </c>
      <c r="C12" s="12">
        <f>IFERROR(B12/B14,"")</f>
        <v>0.4419568822553897</v>
      </c>
    </row>
    <row r="13" spans="1:3" ht="15.75" customHeight="1" x14ac:dyDescent="0.2">
      <c r="A13" s="10" t="s">
        <v>11</v>
      </c>
      <c r="B13" s="11">
        <v>4038</v>
      </c>
      <c r="C13" s="12">
        <f>IFERROR(B13/B14,"")</f>
        <v>0.55804311774461024</v>
      </c>
    </row>
    <row r="14" spans="1:3" ht="15.75" customHeight="1" x14ac:dyDescent="0.2">
      <c r="A14" s="9" t="s">
        <v>5</v>
      </c>
      <c r="B14" s="13">
        <f>IF(SUM(B12:B13)=0,"",SUM(B12:B13))</f>
        <v>7236</v>
      </c>
      <c r="C14" s="14">
        <f>IF(SUM(B12:B13)=0,"",SUM(C12:C13))</f>
        <v>1</v>
      </c>
    </row>
    <row r="15" spans="1:3" ht="15.75" customHeight="1" x14ac:dyDescent="0.2"/>
    <row r="16" spans="1:3" ht="15.75" customHeight="1" x14ac:dyDescent="0.2">
      <c r="A16" s="9" t="s">
        <v>12</v>
      </c>
      <c r="B16" s="10" t="s">
        <v>1</v>
      </c>
      <c r="C16" s="9" t="s">
        <v>2</v>
      </c>
    </row>
    <row r="17" spans="1:3" ht="15.75" customHeight="1" x14ac:dyDescent="0.2">
      <c r="A17" s="10" t="s">
        <v>13</v>
      </c>
      <c r="B17" s="11">
        <v>3854</v>
      </c>
      <c r="C17" s="12">
        <f>IFERROR(B17/B19,"")</f>
        <v>0.54783226723525236</v>
      </c>
    </row>
    <row r="18" spans="1:3" ht="15.75" customHeight="1" x14ac:dyDescent="0.2">
      <c r="A18" s="10" t="s">
        <v>14</v>
      </c>
      <c r="B18" s="11">
        <v>3181</v>
      </c>
      <c r="C18" s="12">
        <f>IFERROR(B18/B19,"")</f>
        <v>0.4521677327647477</v>
      </c>
    </row>
    <row r="19" spans="1:3" ht="15.75" customHeight="1" x14ac:dyDescent="0.2">
      <c r="A19" s="9" t="s">
        <v>5</v>
      </c>
      <c r="B19" s="13">
        <f>IF(SUM(B17:B18)=0,"",SUM(B17:B18))</f>
        <v>7035</v>
      </c>
      <c r="C19" s="14">
        <f>IF(SUM(B17:B18)=0,"",SUM(C17:C18))</f>
        <v>1</v>
      </c>
    </row>
    <row r="20" spans="1:3" ht="15.75" customHeight="1" x14ac:dyDescent="0.2"/>
    <row r="21" spans="1:3" ht="15.75" customHeight="1" x14ac:dyDescent="0.2">
      <c r="A21" s="9" t="s">
        <v>15</v>
      </c>
      <c r="B21" s="10" t="s">
        <v>1</v>
      </c>
      <c r="C21" s="9" t="s">
        <v>2</v>
      </c>
    </row>
    <row r="22" spans="1:3" ht="15.75" customHeight="1" x14ac:dyDescent="0.2">
      <c r="A22" s="10" t="s">
        <v>16</v>
      </c>
      <c r="B22" s="11">
        <v>4171</v>
      </c>
      <c r="C22" s="12">
        <f>IFERROR(B22/B24,"")</f>
        <v>0.59012450481041312</v>
      </c>
    </row>
    <row r="23" spans="1:3" ht="15.75" customHeight="1" x14ac:dyDescent="0.2">
      <c r="A23" s="10" t="s">
        <v>17</v>
      </c>
      <c r="B23" s="11">
        <v>2897</v>
      </c>
      <c r="C23" s="12">
        <f>IFERROR(B23/B24,"")</f>
        <v>0.40987549518958688</v>
      </c>
    </row>
    <row r="24" spans="1:3" ht="15.75" customHeight="1" x14ac:dyDescent="0.2">
      <c r="A24" s="9" t="s">
        <v>5</v>
      </c>
      <c r="B24" s="13">
        <f>IF(SUM(B22:B23)=0,"",SUM(B22:B23))</f>
        <v>7068</v>
      </c>
      <c r="C24" s="14">
        <f>IF(SUM(B22:B23)=0,"",SUM(C22:C23))</f>
        <v>1</v>
      </c>
    </row>
    <row r="25" spans="1:3" ht="15.75" customHeight="1" x14ac:dyDescent="0.2"/>
    <row r="26" spans="1:3" ht="15.75" customHeight="1" x14ac:dyDescent="0.2">
      <c r="A26" s="9" t="s">
        <v>101</v>
      </c>
      <c r="B26" s="10" t="s">
        <v>1</v>
      </c>
      <c r="C26" s="9" t="s">
        <v>2</v>
      </c>
    </row>
    <row r="27" spans="1:3" ht="15.75" customHeight="1" x14ac:dyDescent="0.2">
      <c r="A27" s="10" t="s">
        <v>102</v>
      </c>
      <c r="B27" s="11">
        <v>4079</v>
      </c>
      <c r="C27" s="12">
        <f>IFERROR(B27/B29,"")</f>
        <v>0.56394303884971653</v>
      </c>
    </row>
    <row r="28" spans="1:3" ht="15.75" customHeight="1" x14ac:dyDescent="0.2">
      <c r="A28" s="10" t="s">
        <v>103</v>
      </c>
      <c r="B28" s="11">
        <v>3154</v>
      </c>
      <c r="C28" s="12">
        <f>IFERROR(B28/B29,"")</f>
        <v>0.43605696115028342</v>
      </c>
    </row>
    <row r="29" spans="1:3" ht="15.75" customHeight="1" x14ac:dyDescent="0.2">
      <c r="A29" s="9" t="s">
        <v>5</v>
      </c>
      <c r="B29" s="13">
        <f>IF(SUM(B27:B28)=0,"",SUM(B27:B28))</f>
        <v>7233</v>
      </c>
      <c r="C29" s="14">
        <f>IF(SUM(B27:B28)=0,"",SUM(C27:C28))</f>
        <v>1</v>
      </c>
    </row>
    <row r="30" spans="1:3" ht="15.75" customHeight="1" x14ac:dyDescent="0.2"/>
    <row r="31" spans="1:3" ht="15.75" customHeight="1" x14ac:dyDescent="0.2"/>
    <row r="32" spans="1:3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  <row r="44" ht="15.75" customHeight="1" x14ac:dyDescent="0.2"/>
    <row r="45" ht="15.75" customHeight="1" x14ac:dyDescent="0.2"/>
    <row r="46" ht="15.75" customHeight="1" x14ac:dyDescent="0.2"/>
    <row r="47" ht="15.75" customHeight="1" x14ac:dyDescent="0.2"/>
    <row r="48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pageMargins left="0.7" right="0.7" top="0.75" bottom="0.75" header="0" footer="0"/>
  <pageSetup orientation="landscape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dimension ref="A1:C1000"/>
  <sheetViews>
    <sheetView workbookViewId="0"/>
  </sheetViews>
  <sheetFormatPr baseColWidth="10" defaultColWidth="11.1640625" defaultRowHeight="15" customHeight="1" x14ac:dyDescent="0.2"/>
  <cols>
    <col min="1" max="1" width="25" customWidth="1"/>
    <col min="2" max="2" width="15.33203125" customWidth="1"/>
    <col min="3" max="3" width="13.83203125" customWidth="1"/>
    <col min="4" max="6" width="10.5" customWidth="1"/>
    <col min="7" max="26" width="11.1640625" customWidth="1"/>
  </cols>
  <sheetData>
    <row r="1" spans="1:3" ht="15.75" customHeight="1" x14ac:dyDescent="0.2">
      <c r="A1" s="9" t="s">
        <v>0</v>
      </c>
      <c r="B1" s="10" t="s">
        <v>1</v>
      </c>
      <c r="C1" s="9" t="s">
        <v>2</v>
      </c>
    </row>
    <row r="2" spans="1:3" ht="15.75" customHeight="1" x14ac:dyDescent="0.2">
      <c r="A2" s="10" t="s">
        <v>3</v>
      </c>
      <c r="B2" s="11">
        <v>55</v>
      </c>
      <c r="C2" s="12">
        <f>IFERROR(B2/B4,"")</f>
        <v>0.46610169491525422</v>
      </c>
    </row>
    <row r="3" spans="1:3" ht="15.75" customHeight="1" x14ac:dyDescent="0.2">
      <c r="A3" s="10" t="s">
        <v>4</v>
      </c>
      <c r="B3" s="11">
        <v>63</v>
      </c>
      <c r="C3" s="12">
        <f>IFERROR(B3/B4,"")</f>
        <v>0.53389830508474578</v>
      </c>
    </row>
    <row r="4" spans="1:3" ht="15.75" customHeight="1" x14ac:dyDescent="0.2">
      <c r="A4" s="9" t="s">
        <v>5</v>
      </c>
      <c r="B4" s="13">
        <f>IF(SUM(B2:B3)=0,"",SUM(B2:B3))</f>
        <v>118</v>
      </c>
      <c r="C4" s="14">
        <f>IF(SUM(B2:B3)=0,"",SUM(C2:C3))</f>
        <v>1</v>
      </c>
    </row>
    <row r="5" spans="1:3" ht="15.75" customHeight="1" x14ac:dyDescent="0.2"/>
    <row r="6" spans="1:3" ht="15.75" customHeight="1" x14ac:dyDescent="0.2">
      <c r="A6" s="9" t="s">
        <v>6</v>
      </c>
      <c r="B6" s="10" t="s">
        <v>1</v>
      </c>
      <c r="C6" s="9" t="s">
        <v>2</v>
      </c>
    </row>
    <row r="7" spans="1:3" ht="15.75" customHeight="1" x14ac:dyDescent="0.2">
      <c r="A7" s="10" t="s">
        <v>7</v>
      </c>
      <c r="B7" s="11">
        <v>39</v>
      </c>
      <c r="C7" s="12">
        <f>IFERROR(B7/B9,"")</f>
        <v>0.33620689655172414</v>
      </c>
    </row>
    <row r="8" spans="1:3" ht="15.75" customHeight="1" x14ac:dyDescent="0.2">
      <c r="A8" s="10" t="s">
        <v>8</v>
      </c>
      <c r="B8" s="11">
        <v>77</v>
      </c>
      <c r="C8" s="12">
        <f>IFERROR(B8/B9,"")</f>
        <v>0.66379310344827591</v>
      </c>
    </row>
    <row r="9" spans="1:3" ht="15.75" customHeight="1" x14ac:dyDescent="0.2">
      <c r="A9" s="9" t="s">
        <v>5</v>
      </c>
      <c r="B9" s="13">
        <f>IF(SUM(B7:B8)=0,"",SUM(B7:B8))</f>
        <v>116</v>
      </c>
      <c r="C9" s="14">
        <f>IF(SUM(B7:B8)=0,"",SUM(C7:C8))</f>
        <v>1</v>
      </c>
    </row>
    <row r="10" spans="1:3" ht="15.75" customHeight="1" x14ac:dyDescent="0.2"/>
    <row r="11" spans="1:3" ht="15.75" customHeight="1" x14ac:dyDescent="0.2">
      <c r="A11" s="9" t="s">
        <v>9</v>
      </c>
      <c r="B11" s="10" t="s">
        <v>1</v>
      </c>
      <c r="C11" s="9" t="s">
        <v>2</v>
      </c>
    </row>
    <row r="12" spans="1:3" ht="15.75" customHeight="1" x14ac:dyDescent="0.2">
      <c r="A12" s="10" t="s">
        <v>10</v>
      </c>
      <c r="B12" s="11">
        <v>63</v>
      </c>
      <c r="C12" s="12">
        <f>IFERROR(B12/B14,"")</f>
        <v>0.53389830508474578</v>
      </c>
    </row>
    <row r="13" spans="1:3" ht="15.75" customHeight="1" x14ac:dyDescent="0.2">
      <c r="A13" s="10" t="s">
        <v>11</v>
      </c>
      <c r="B13" s="11">
        <v>55</v>
      </c>
      <c r="C13" s="12">
        <f>IFERROR(B13/B14,"")</f>
        <v>0.46610169491525422</v>
      </c>
    </row>
    <row r="14" spans="1:3" ht="15.75" customHeight="1" x14ac:dyDescent="0.2">
      <c r="A14" s="9" t="s">
        <v>5</v>
      </c>
      <c r="B14" s="13">
        <f>IF(SUM(B12:B13)=0,"",SUM(B12:B13))</f>
        <v>118</v>
      </c>
      <c r="C14" s="14">
        <f>IF(SUM(B12:B13)=0,"",SUM(C12:C13))</f>
        <v>1</v>
      </c>
    </row>
    <row r="15" spans="1:3" ht="15.75" customHeight="1" x14ac:dyDescent="0.2"/>
    <row r="16" spans="1:3" ht="15.75" customHeight="1" x14ac:dyDescent="0.2">
      <c r="A16" s="9" t="s">
        <v>12</v>
      </c>
      <c r="B16" s="10" t="s">
        <v>1</v>
      </c>
      <c r="C16" s="9" t="s">
        <v>2</v>
      </c>
    </row>
    <row r="17" spans="1:3" ht="15.75" customHeight="1" x14ac:dyDescent="0.2">
      <c r="A17" s="10" t="s">
        <v>13</v>
      </c>
      <c r="B17" s="11">
        <v>59</v>
      </c>
      <c r="C17" s="12">
        <f>IFERROR(B17/B19,"")</f>
        <v>0.5130434782608696</v>
      </c>
    </row>
    <row r="18" spans="1:3" ht="15.75" customHeight="1" x14ac:dyDescent="0.2">
      <c r="A18" s="10" t="s">
        <v>14</v>
      </c>
      <c r="B18" s="11">
        <v>56</v>
      </c>
      <c r="C18" s="12">
        <f>IFERROR(B18/B19,"")</f>
        <v>0.48695652173913045</v>
      </c>
    </row>
    <row r="19" spans="1:3" ht="15.75" customHeight="1" x14ac:dyDescent="0.2">
      <c r="A19" s="9" t="s">
        <v>5</v>
      </c>
      <c r="B19" s="13">
        <f>IF(SUM(B17:B18)=0,"",SUM(B17:B18))</f>
        <v>115</v>
      </c>
      <c r="C19" s="14">
        <f>IF(SUM(B17:B18)=0,"",SUM(C17:C18))</f>
        <v>1</v>
      </c>
    </row>
    <row r="20" spans="1:3" ht="15.75" customHeight="1" x14ac:dyDescent="0.2"/>
    <row r="21" spans="1:3" ht="15.75" customHeight="1" x14ac:dyDescent="0.2">
      <c r="A21" s="9" t="s">
        <v>15</v>
      </c>
      <c r="B21" s="10" t="s">
        <v>1</v>
      </c>
      <c r="C21" s="9" t="s">
        <v>2</v>
      </c>
    </row>
    <row r="22" spans="1:3" ht="15.75" customHeight="1" x14ac:dyDescent="0.2">
      <c r="A22" s="10" t="s">
        <v>16</v>
      </c>
      <c r="B22" s="11">
        <v>65</v>
      </c>
      <c r="C22" s="12">
        <f>IFERROR(B22/B24,"")</f>
        <v>0.55084745762711862</v>
      </c>
    </row>
    <row r="23" spans="1:3" ht="15.75" customHeight="1" x14ac:dyDescent="0.2">
      <c r="A23" s="10" t="s">
        <v>17</v>
      </c>
      <c r="B23" s="11">
        <v>53</v>
      </c>
      <c r="C23" s="12">
        <f>IFERROR(B23/B24,"")</f>
        <v>0.44915254237288138</v>
      </c>
    </row>
    <row r="24" spans="1:3" ht="15.75" customHeight="1" x14ac:dyDescent="0.2">
      <c r="A24" s="9" t="s">
        <v>5</v>
      </c>
      <c r="B24" s="13">
        <f>IF(SUM(B22:B23)=0,"",SUM(B22:B23))</f>
        <v>118</v>
      </c>
      <c r="C24" s="14">
        <f>IF(SUM(B22:B23)=0,"",SUM(C22:C23))</f>
        <v>1</v>
      </c>
    </row>
    <row r="25" spans="1:3" ht="15.75" customHeight="1" x14ac:dyDescent="0.2"/>
    <row r="26" spans="1:3" ht="15.75" customHeight="1" x14ac:dyDescent="0.2"/>
    <row r="27" spans="1:3" ht="15.75" customHeight="1" x14ac:dyDescent="0.2"/>
    <row r="28" spans="1:3" ht="15.75" customHeight="1" x14ac:dyDescent="0.2"/>
    <row r="29" spans="1:3" ht="15.75" customHeight="1" x14ac:dyDescent="0.2"/>
    <row r="30" spans="1:3" ht="15.75" customHeight="1" x14ac:dyDescent="0.2"/>
    <row r="31" spans="1:3" ht="15.75" customHeight="1" x14ac:dyDescent="0.2"/>
    <row r="32" spans="1:3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  <row r="44" ht="15.75" customHeight="1" x14ac:dyDescent="0.2"/>
    <row r="45" ht="15.75" customHeight="1" x14ac:dyDescent="0.2"/>
    <row r="46" ht="15.75" customHeight="1" x14ac:dyDescent="0.2"/>
    <row r="47" ht="15.75" customHeight="1" x14ac:dyDescent="0.2"/>
    <row r="48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pageMargins left="0.7" right="0.7" top="0.75" bottom="0.75" header="0" footer="0"/>
  <pageSetup orientation="landscape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dimension ref="A1:C1000"/>
  <sheetViews>
    <sheetView workbookViewId="0"/>
  </sheetViews>
  <sheetFormatPr baseColWidth="10" defaultColWidth="11.1640625" defaultRowHeight="15" customHeight="1" x14ac:dyDescent="0.2"/>
  <cols>
    <col min="1" max="1" width="25" customWidth="1"/>
    <col min="2" max="2" width="15.33203125" customWidth="1"/>
    <col min="3" max="3" width="13.83203125" customWidth="1"/>
    <col min="4" max="6" width="10.5" customWidth="1"/>
    <col min="7" max="26" width="11.1640625" customWidth="1"/>
  </cols>
  <sheetData>
    <row r="1" spans="1:3" ht="15.75" customHeight="1" x14ac:dyDescent="0.2">
      <c r="A1" s="9" t="s">
        <v>0</v>
      </c>
      <c r="B1" s="10" t="s">
        <v>1</v>
      </c>
      <c r="C1" s="9" t="s">
        <v>2</v>
      </c>
    </row>
    <row r="2" spans="1:3" ht="15.75" customHeight="1" x14ac:dyDescent="0.2">
      <c r="A2" s="10" t="s">
        <v>3</v>
      </c>
      <c r="B2" s="11">
        <v>1469</v>
      </c>
      <c r="C2" s="12">
        <f>IFERROR(B2/B4,"")</f>
        <v>0.39853499728703201</v>
      </c>
    </row>
    <row r="3" spans="1:3" ht="15.75" customHeight="1" x14ac:dyDescent="0.2">
      <c r="A3" s="10" t="s">
        <v>4</v>
      </c>
      <c r="B3" s="11">
        <v>2217</v>
      </c>
      <c r="C3" s="12">
        <f>IFERROR(B3/B4,"")</f>
        <v>0.60146500271296799</v>
      </c>
    </row>
    <row r="4" spans="1:3" ht="15.75" customHeight="1" x14ac:dyDescent="0.2">
      <c r="A4" s="9" t="s">
        <v>5</v>
      </c>
      <c r="B4" s="13">
        <f>IF(SUM(B2:B3)=0,"",SUM(B2:B3))</f>
        <v>3686</v>
      </c>
      <c r="C4" s="14">
        <f>IF(SUM(B2:B3)=0,"",SUM(C2:C3))</f>
        <v>1</v>
      </c>
    </row>
    <row r="5" spans="1:3" ht="15.75" customHeight="1" x14ac:dyDescent="0.2"/>
    <row r="6" spans="1:3" ht="15.75" customHeight="1" x14ac:dyDescent="0.2">
      <c r="A6" s="9" t="s">
        <v>6</v>
      </c>
      <c r="B6" s="10" t="s">
        <v>1</v>
      </c>
      <c r="C6" s="9" t="s">
        <v>2</v>
      </c>
    </row>
    <row r="7" spans="1:3" ht="15.75" customHeight="1" x14ac:dyDescent="0.2">
      <c r="A7" s="10" t="s">
        <v>7</v>
      </c>
      <c r="B7" s="11">
        <v>1703</v>
      </c>
      <c r="C7" s="12">
        <f>IFERROR(B7/B9,"")</f>
        <v>0.4611427024099648</v>
      </c>
    </row>
    <row r="8" spans="1:3" ht="15.75" customHeight="1" x14ac:dyDescent="0.2">
      <c r="A8" s="10" t="s">
        <v>8</v>
      </c>
      <c r="B8" s="11">
        <v>1990</v>
      </c>
      <c r="C8" s="12">
        <f>IFERROR(B8/B9,"")</f>
        <v>0.5388572975900352</v>
      </c>
    </row>
    <row r="9" spans="1:3" ht="15.75" customHeight="1" x14ac:dyDescent="0.2">
      <c r="A9" s="9" t="s">
        <v>5</v>
      </c>
      <c r="B9" s="13">
        <f>IF(SUM(B7:B8)=0,"",SUM(B7:B8))</f>
        <v>3693</v>
      </c>
      <c r="C9" s="14">
        <f>IF(SUM(B7:B8)=0,"",SUM(C7:C8))</f>
        <v>1</v>
      </c>
    </row>
    <row r="10" spans="1:3" ht="15.75" customHeight="1" x14ac:dyDescent="0.2"/>
    <row r="11" spans="1:3" ht="15.75" customHeight="1" x14ac:dyDescent="0.2">
      <c r="A11" s="9" t="s">
        <v>9</v>
      </c>
      <c r="B11" s="10" t="s">
        <v>1</v>
      </c>
      <c r="C11" s="9" t="s">
        <v>2</v>
      </c>
    </row>
    <row r="12" spans="1:3" ht="15.75" customHeight="1" x14ac:dyDescent="0.2">
      <c r="A12" s="10" t="s">
        <v>10</v>
      </c>
      <c r="B12" s="11">
        <v>1559</v>
      </c>
      <c r="C12" s="12">
        <f>IFERROR(B12/B14,"")</f>
        <v>0.42456427015250547</v>
      </c>
    </row>
    <row r="13" spans="1:3" ht="15.75" customHeight="1" x14ac:dyDescent="0.2">
      <c r="A13" s="10" t="s">
        <v>11</v>
      </c>
      <c r="B13" s="11">
        <v>2113</v>
      </c>
      <c r="C13" s="12">
        <f>IFERROR(B13/B14,"")</f>
        <v>0.57543572984749458</v>
      </c>
    </row>
    <row r="14" spans="1:3" ht="15.75" customHeight="1" x14ac:dyDescent="0.2">
      <c r="A14" s="9" t="s">
        <v>5</v>
      </c>
      <c r="B14" s="13">
        <f>IF(SUM(B12:B13)=0,"",SUM(B12:B13))</f>
        <v>3672</v>
      </c>
      <c r="C14" s="14">
        <f>IF(SUM(B12:B13)=0,"",SUM(C12:C13))</f>
        <v>1</v>
      </c>
    </row>
    <row r="15" spans="1:3" ht="15.75" customHeight="1" x14ac:dyDescent="0.2"/>
    <row r="16" spans="1:3" ht="15.75" customHeight="1" x14ac:dyDescent="0.2">
      <c r="A16" s="9" t="s">
        <v>12</v>
      </c>
      <c r="B16" s="10" t="s">
        <v>1</v>
      </c>
      <c r="C16" s="9" t="s">
        <v>2</v>
      </c>
    </row>
    <row r="17" spans="1:3" ht="15.75" customHeight="1" x14ac:dyDescent="0.2">
      <c r="A17" s="10" t="s">
        <v>13</v>
      </c>
      <c r="B17" s="11">
        <v>1904</v>
      </c>
      <c r="C17" s="12">
        <f>IFERROR(B17/B19,"")</f>
        <v>0.52977184195882021</v>
      </c>
    </row>
    <row r="18" spans="1:3" ht="15.75" customHeight="1" x14ac:dyDescent="0.2">
      <c r="A18" s="10" t="s">
        <v>14</v>
      </c>
      <c r="B18" s="11">
        <v>1690</v>
      </c>
      <c r="C18" s="12">
        <f>IFERROR(B18/B19,"")</f>
        <v>0.47022815804117973</v>
      </c>
    </row>
    <row r="19" spans="1:3" ht="15.75" customHeight="1" x14ac:dyDescent="0.2">
      <c r="A19" s="9" t="s">
        <v>5</v>
      </c>
      <c r="B19" s="13">
        <f>IF(SUM(B17:B18)=0,"",SUM(B17:B18))</f>
        <v>3594</v>
      </c>
      <c r="C19" s="14">
        <f>IF(SUM(B17:B18)=0,"",SUM(C17:C18))</f>
        <v>1</v>
      </c>
    </row>
    <row r="20" spans="1:3" ht="15.75" customHeight="1" x14ac:dyDescent="0.2"/>
    <row r="21" spans="1:3" ht="15.75" customHeight="1" x14ac:dyDescent="0.2">
      <c r="A21" s="9" t="s">
        <v>15</v>
      </c>
      <c r="B21" s="10" t="s">
        <v>1</v>
      </c>
      <c r="C21" s="9" t="s">
        <v>2</v>
      </c>
    </row>
    <row r="22" spans="1:3" ht="15.75" customHeight="1" x14ac:dyDescent="0.2">
      <c r="A22" s="10" t="s">
        <v>16</v>
      </c>
      <c r="B22" s="11">
        <v>1875</v>
      </c>
      <c r="C22" s="12">
        <f>IFERROR(B22/B24,"")</f>
        <v>0.51525144270403955</v>
      </c>
    </row>
    <row r="23" spans="1:3" ht="15.75" customHeight="1" x14ac:dyDescent="0.2">
      <c r="A23" s="10" t="s">
        <v>17</v>
      </c>
      <c r="B23" s="11">
        <v>1764</v>
      </c>
      <c r="C23" s="12">
        <f>IFERROR(B23/B24,"")</f>
        <v>0.48474855729596045</v>
      </c>
    </row>
    <row r="24" spans="1:3" ht="15.75" customHeight="1" x14ac:dyDescent="0.2">
      <c r="A24" s="9" t="s">
        <v>5</v>
      </c>
      <c r="B24" s="13">
        <f>IF(SUM(B22:B23)=0,"",SUM(B22:B23))</f>
        <v>3639</v>
      </c>
      <c r="C24" s="14">
        <f>IF(SUM(B22:B23)=0,"",SUM(C22:C23))</f>
        <v>1</v>
      </c>
    </row>
    <row r="25" spans="1:3" ht="15.75" customHeight="1" x14ac:dyDescent="0.2"/>
    <row r="26" spans="1:3" ht="15.75" customHeight="1" x14ac:dyDescent="0.2"/>
    <row r="27" spans="1:3" ht="15.75" customHeight="1" x14ac:dyDescent="0.2"/>
    <row r="28" spans="1:3" ht="15.75" customHeight="1" x14ac:dyDescent="0.2"/>
    <row r="29" spans="1:3" ht="15.75" customHeight="1" x14ac:dyDescent="0.2"/>
    <row r="30" spans="1:3" ht="15.75" customHeight="1" x14ac:dyDescent="0.2"/>
    <row r="31" spans="1:3" ht="15.75" customHeight="1" x14ac:dyDescent="0.2"/>
    <row r="32" spans="1:3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  <row r="44" ht="15.75" customHeight="1" x14ac:dyDescent="0.2"/>
    <row r="45" ht="15.75" customHeight="1" x14ac:dyDescent="0.2"/>
    <row r="46" ht="15.75" customHeight="1" x14ac:dyDescent="0.2"/>
    <row r="47" ht="15.75" customHeight="1" x14ac:dyDescent="0.2"/>
    <row r="48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pageMargins left="0.7" right="0.7" top="0.75" bottom="0.75" header="0" footer="0"/>
  <pageSetup orientation="landscape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dimension ref="A1:C1000"/>
  <sheetViews>
    <sheetView workbookViewId="0"/>
  </sheetViews>
  <sheetFormatPr baseColWidth="10" defaultColWidth="11.1640625" defaultRowHeight="15" customHeight="1" x14ac:dyDescent="0.2"/>
  <cols>
    <col min="1" max="1" width="25" customWidth="1"/>
    <col min="2" max="2" width="15.33203125" customWidth="1"/>
    <col min="3" max="3" width="13.83203125" customWidth="1"/>
    <col min="4" max="6" width="10.5" customWidth="1"/>
    <col min="7" max="26" width="11.1640625" customWidth="1"/>
  </cols>
  <sheetData>
    <row r="1" spans="1:3" ht="15.75" customHeight="1" x14ac:dyDescent="0.2">
      <c r="A1" s="9" t="s">
        <v>0</v>
      </c>
      <c r="B1" s="10" t="s">
        <v>1</v>
      </c>
      <c r="C1" s="9" t="s">
        <v>2</v>
      </c>
    </row>
    <row r="2" spans="1:3" ht="15.75" customHeight="1" x14ac:dyDescent="0.2">
      <c r="A2" s="10" t="s">
        <v>3</v>
      </c>
      <c r="B2" s="11">
        <v>1553</v>
      </c>
      <c r="C2" s="12">
        <f>IFERROR(B2/B4,"")</f>
        <v>0.44371428571428573</v>
      </c>
    </row>
    <row r="3" spans="1:3" ht="15.75" customHeight="1" x14ac:dyDescent="0.2">
      <c r="A3" s="10" t="s">
        <v>4</v>
      </c>
      <c r="B3" s="11">
        <v>1947</v>
      </c>
      <c r="C3" s="12">
        <f>IFERROR(B3/B4,"")</f>
        <v>0.55628571428571427</v>
      </c>
    </row>
    <row r="4" spans="1:3" ht="15.75" customHeight="1" x14ac:dyDescent="0.2">
      <c r="A4" s="9" t="s">
        <v>5</v>
      </c>
      <c r="B4" s="13">
        <f>IF(SUM(B2:B3)=0,"",SUM(B2:B3))</f>
        <v>3500</v>
      </c>
      <c r="C4" s="14">
        <f>IF(SUM(B2:B3)=0,"",SUM(C2:C3))</f>
        <v>1</v>
      </c>
    </row>
    <row r="5" spans="1:3" ht="15.75" customHeight="1" x14ac:dyDescent="0.2"/>
    <row r="6" spans="1:3" ht="15.75" customHeight="1" x14ac:dyDescent="0.2">
      <c r="A6" s="9" t="s">
        <v>6</v>
      </c>
      <c r="B6" s="10" t="s">
        <v>1</v>
      </c>
      <c r="C6" s="9" t="s">
        <v>2</v>
      </c>
    </row>
    <row r="7" spans="1:3" ht="15.75" customHeight="1" x14ac:dyDescent="0.2">
      <c r="A7" s="10" t="s">
        <v>7</v>
      </c>
      <c r="B7" s="11">
        <v>1425</v>
      </c>
      <c r="C7" s="12">
        <f>IFERROR(B7/B9,"")</f>
        <v>0.40517486494171168</v>
      </c>
    </row>
    <row r="8" spans="1:3" ht="15.75" customHeight="1" x14ac:dyDescent="0.2">
      <c r="A8" s="10" t="s">
        <v>8</v>
      </c>
      <c r="B8" s="11">
        <v>2092</v>
      </c>
      <c r="C8" s="12">
        <f>IFERROR(B8/B9,"")</f>
        <v>0.59482513505828827</v>
      </c>
    </row>
    <row r="9" spans="1:3" ht="15.75" customHeight="1" x14ac:dyDescent="0.2">
      <c r="A9" s="9" t="s">
        <v>5</v>
      </c>
      <c r="B9" s="13">
        <f>IF(SUM(B7:B8)=0,"",SUM(B7:B8))</f>
        <v>3517</v>
      </c>
      <c r="C9" s="14">
        <f>IF(SUM(B7:B8)=0,"",SUM(C7:C8))</f>
        <v>1</v>
      </c>
    </row>
    <row r="10" spans="1:3" ht="15.75" customHeight="1" x14ac:dyDescent="0.2"/>
    <row r="11" spans="1:3" ht="15.75" customHeight="1" x14ac:dyDescent="0.2">
      <c r="A11" s="9" t="s">
        <v>9</v>
      </c>
      <c r="B11" s="10" t="s">
        <v>1</v>
      </c>
      <c r="C11" s="9" t="s">
        <v>2</v>
      </c>
    </row>
    <row r="12" spans="1:3" ht="15.75" customHeight="1" x14ac:dyDescent="0.2">
      <c r="A12" s="10" t="s">
        <v>10</v>
      </c>
      <c r="B12" s="11">
        <v>1590</v>
      </c>
      <c r="C12" s="12">
        <f>IFERROR(B12/B14,"")</f>
        <v>0.45847750865051901</v>
      </c>
    </row>
    <row r="13" spans="1:3" ht="15.75" customHeight="1" x14ac:dyDescent="0.2">
      <c r="A13" s="10" t="s">
        <v>11</v>
      </c>
      <c r="B13" s="11">
        <v>1878</v>
      </c>
      <c r="C13" s="12">
        <f>IFERROR(B13/B14,"")</f>
        <v>0.54152249134948094</v>
      </c>
    </row>
    <row r="14" spans="1:3" ht="15.75" customHeight="1" x14ac:dyDescent="0.2">
      <c r="A14" s="9" t="s">
        <v>5</v>
      </c>
      <c r="B14" s="13">
        <f>IF(SUM(B12:B13)=0,"",SUM(B12:B13))</f>
        <v>3468</v>
      </c>
      <c r="C14" s="14">
        <f>IF(SUM(B12:B13)=0,"",SUM(C12:C13))</f>
        <v>1</v>
      </c>
    </row>
    <row r="15" spans="1:3" ht="15.75" customHeight="1" x14ac:dyDescent="0.2"/>
    <row r="16" spans="1:3" ht="15.75" customHeight="1" x14ac:dyDescent="0.2">
      <c r="A16" s="9" t="s">
        <v>12</v>
      </c>
      <c r="B16" s="10" t="s">
        <v>1</v>
      </c>
      <c r="C16" s="9" t="s">
        <v>2</v>
      </c>
    </row>
    <row r="17" spans="1:3" ht="15.75" customHeight="1" x14ac:dyDescent="0.2">
      <c r="A17" s="10" t="s">
        <v>13</v>
      </c>
      <c r="B17" s="11">
        <v>1877</v>
      </c>
      <c r="C17" s="12">
        <f>IFERROR(B17/B19,"")</f>
        <v>0.56332533013205277</v>
      </c>
    </row>
    <row r="18" spans="1:3" ht="15.75" customHeight="1" x14ac:dyDescent="0.2">
      <c r="A18" s="10" t="s">
        <v>14</v>
      </c>
      <c r="B18" s="11">
        <v>1455</v>
      </c>
      <c r="C18" s="12">
        <f>IFERROR(B18/B19,"")</f>
        <v>0.43667466986794717</v>
      </c>
    </row>
    <row r="19" spans="1:3" ht="15.75" customHeight="1" x14ac:dyDescent="0.2">
      <c r="A19" s="9" t="s">
        <v>5</v>
      </c>
      <c r="B19" s="13">
        <f>IF(SUM(B17:B18)=0,"",SUM(B17:B18))</f>
        <v>3332</v>
      </c>
      <c r="C19" s="14">
        <f>IF(SUM(B17:B18)=0,"",SUM(C17:C18))</f>
        <v>1</v>
      </c>
    </row>
    <row r="20" spans="1:3" ht="15.75" customHeight="1" x14ac:dyDescent="0.2"/>
    <row r="21" spans="1:3" ht="15.75" customHeight="1" x14ac:dyDescent="0.2">
      <c r="A21" s="9" t="s">
        <v>15</v>
      </c>
      <c r="B21" s="10" t="s">
        <v>1</v>
      </c>
      <c r="C21" s="9" t="s">
        <v>2</v>
      </c>
    </row>
    <row r="22" spans="1:3" ht="15.75" customHeight="1" x14ac:dyDescent="0.2">
      <c r="A22" s="10" t="s">
        <v>16</v>
      </c>
      <c r="B22" s="11">
        <v>1688</v>
      </c>
      <c r="C22" s="12">
        <f>IFERROR(B22/B24,"")</f>
        <v>0.49617871840094063</v>
      </c>
    </row>
    <row r="23" spans="1:3" ht="15.75" customHeight="1" x14ac:dyDescent="0.2">
      <c r="A23" s="10" t="s">
        <v>17</v>
      </c>
      <c r="B23" s="11">
        <v>1714</v>
      </c>
      <c r="C23" s="12">
        <f>IFERROR(B23/B24,"")</f>
        <v>0.50382128159905937</v>
      </c>
    </row>
    <row r="24" spans="1:3" ht="15.75" customHeight="1" x14ac:dyDescent="0.2">
      <c r="A24" s="9" t="s">
        <v>5</v>
      </c>
      <c r="B24" s="13">
        <f>IF(SUM(B22:B23)=0,"",SUM(B22:B23))</f>
        <v>3402</v>
      </c>
      <c r="C24" s="14">
        <f>IF(SUM(B22:B23)=0,"",SUM(C22:C23))</f>
        <v>1</v>
      </c>
    </row>
    <row r="25" spans="1:3" ht="15.75" customHeight="1" x14ac:dyDescent="0.2"/>
    <row r="26" spans="1:3" ht="15.75" customHeight="1" x14ac:dyDescent="0.2">
      <c r="A26" s="9" t="s">
        <v>104</v>
      </c>
      <c r="B26" s="10" t="s">
        <v>1</v>
      </c>
      <c r="C26" s="9" t="s">
        <v>2</v>
      </c>
    </row>
    <row r="27" spans="1:3" ht="15.75" customHeight="1" x14ac:dyDescent="0.2">
      <c r="A27" s="10" t="s">
        <v>105</v>
      </c>
      <c r="B27" s="11">
        <v>572</v>
      </c>
      <c r="C27" s="12">
        <f>IFERROR(B27/B29,"")</f>
        <v>0.57085828343313372</v>
      </c>
    </row>
    <row r="28" spans="1:3" ht="15.75" customHeight="1" x14ac:dyDescent="0.2">
      <c r="A28" s="10" t="s">
        <v>106</v>
      </c>
      <c r="B28" s="11">
        <v>430</v>
      </c>
      <c r="C28" s="12">
        <f>IFERROR(B28/B29,"")</f>
        <v>0.42914171656686628</v>
      </c>
    </row>
    <row r="29" spans="1:3" ht="15.75" customHeight="1" x14ac:dyDescent="0.2">
      <c r="A29" s="9" t="s">
        <v>5</v>
      </c>
      <c r="B29" s="13">
        <f>IF(SUM(B27:B28)=0,"",SUM(B27:B28))</f>
        <v>1002</v>
      </c>
      <c r="C29" s="14">
        <f>IF(SUM(B27:B28)=0,"",SUM(C27:C28))</f>
        <v>1</v>
      </c>
    </row>
    <row r="30" spans="1:3" ht="15.75" customHeight="1" x14ac:dyDescent="0.2"/>
    <row r="31" spans="1:3" ht="15.75" customHeight="1" x14ac:dyDescent="0.2"/>
    <row r="32" spans="1:3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  <row r="44" ht="15.75" customHeight="1" x14ac:dyDescent="0.2"/>
    <row r="45" ht="15.75" customHeight="1" x14ac:dyDescent="0.2"/>
    <row r="46" ht="15.75" customHeight="1" x14ac:dyDescent="0.2"/>
    <row r="47" ht="15.75" customHeight="1" x14ac:dyDescent="0.2"/>
    <row r="48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pageMargins left="0.7" right="0.7" top="0.75" bottom="0.75" header="0" footer="0"/>
  <pageSetup orientation="landscape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F00-000000000000}">
  <dimension ref="A1:C1000"/>
  <sheetViews>
    <sheetView workbookViewId="0"/>
  </sheetViews>
  <sheetFormatPr baseColWidth="10" defaultColWidth="11.1640625" defaultRowHeight="15" customHeight="1" x14ac:dyDescent="0.2"/>
  <cols>
    <col min="1" max="1" width="25" customWidth="1"/>
    <col min="2" max="2" width="15.33203125" customWidth="1"/>
    <col min="3" max="3" width="13.83203125" customWidth="1"/>
    <col min="4" max="6" width="10.5" customWidth="1"/>
    <col min="7" max="26" width="11.1640625" customWidth="1"/>
  </cols>
  <sheetData>
    <row r="1" spans="1:3" ht="15.75" customHeight="1" x14ac:dyDescent="0.2">
      <c r="A1" s="9" t="s">
        <v>0</v>
      </c>
      <c r="B1" s="10" t="s">
        <v>1</v>
      </c>
      <c r="C1" s="9" t="s">
        <v>2</v>
      </c>
    </row>
    <row r="2" spans="1:3" ht="15.75" customHeight="1" x14ac:dyDescent="0.2">
      <c r="A2" s="10" t="s">
        <v>3</v>
      </c>
      <c r="B2" s="11">
        <v>5184</v>
      </c>
      <c r="C2" s="12">
        <f>IFERROR(B2/B4,"")</f>
        <v>0.53921364676513417</v>
      </c>
    </row>
    <row r="3" spans="1:3" ht="15.75" customHeight="1" x14ac:dyDescent="0.2">
      <c r="A3" s="10" t="s">
        <v>4</v>
      </c>
      <c r="B3" s="11">
        <v>4430</v>
      </c>
      <c r="C3" s="12">
        <f>IFERROR(B3/B4,"")</f>
        <v>0.46078635323486583</v>
      </c>
    </row>
    <row r="4" spans="1:3" ht="15.75" customHeight="1" x14ac:dyDescent="0.2">
      <c r="A4" s="9" t="s">
        <v>5</v>
      </c>
      <c r="B4" s="13">
        <f>IF(SUM(B2:B3)=0,"",SUM(B2:B3))</f>
        <v>9614</v>
      </c>
      <c r="C4" s="14">
        <f>IF(SUM(B2:B3)=0,"",SUM(C2:C3))</f>
        <v>1</v>
      </c>
    </row>
    <row r="5" spans="1:3" ht="15.75" customHeight="1" x14ac:dyDescent="0.2"/>
    <row r="6" spans="1:3" ht="15.75" customHeight="1" x14ac:dyDescent="0.2">
      <c r="A6" s="9" t="s">
        <v>6</v>
      </c>
      <c r="B6" s="10" t="s">
        <v>1</v>
      </c>
      <c r="C6" s="9" t="s">
        <v>2</v>
      </c>
    </row>
    <row r="7" spans="1:3" ht="15.75" customHeight="1" x14ac:dyDescent="0.2">
      <c r="A7" s="10" t="s">
        <v>7</v>
      </c>
      <c r="B7" s="11">
        <v>5241</v>
      </c>
      <c r="C7" s="12">
        <f>IFERROR(B7/B9,"")</f>
        <v>0.54389788293897878</v>
      </c>
    </row>
    <row r="8" spans="1:3" ht="15.75" customHeight="1" x14ac:dyDescent="0.2">
      <c r="A8" s="10" t="s">
        <v>8</v>
      </c>
      <c r="B8" s="11">
        <v>4395</v>
      </c>
      <c r="C8" s="12">
        <f>IFERROR(B8/B9,"")</f>
        <v>0.45610211706102116</v>
      </c>
    </row>
    <row r="9" spans="1:3" ht="15.75" customHeight="1" x14ac:dyDescent="0.2">
      <c r="A9" s="9" t="s">
        <v>5</v>
      </c>
      <c r="B9" s="13">
        <f>IF(SUM(B7:B8)=0,"",SUM(B7:B8))</f>
        <v>9636</v>
      </c>
      <c r="C9" s="14">
        <f>IF(SUM(B7:B8)=0,"",SUM(C7:C8))</f>
        <v>1</v>
      </c>
    </row>
    <row r="10" spans="1:3" ht="15.75" customHeight="1" x14ac:dyDescent="0.2"/>
    <row r="11" spans="1:3" ht="15.75" customHeight="1" x14ac:dyDescent="0.2">
      <c r="A11" s="9" t="s">
        <v>9</v>
      </c>
      <c r="B11" s="10" t="s">
        <v>1</v>
      </c>
      <c r="C11" s="9" t="s">
        <v>2</v>
      </c>
    </row>
    <row r="12" spans="1:3" ht="15.75" customHeight="1" x14ac:dyDescent="0.2">
      <c r="A12" s="10" t="s">
        <v>10</v>
      </c>
      <c r="B12" s="11">
        <v>3703</v>
      </c>
      <c r="C12" s="12">
        <f>IFERROR(B12/B14,"")</f>
        <v>0.38995366470092668</v>
      </c>
    </row>
    <row r="13" spans="1:3" ht="15.75" customHeight="1" x14ac:dyDescent="0.2">
      <c r="A13" s="10" t="s">
        <v>11</v>
      </c>
      <c r="B13" s="11">
        <v>5793</v>
      </c>
      <c r="C13" s="12">
        <f>IFERROR(B13/B14,"")</f>
        <v>0.61004633529907326</v>
      </c>
    </row>
    <row r="14" spans="1:3" ht="15.75" customHeight="1" x14ac:dyDescent="0.2">
      <c r="A14" s="9" t="s">
        <v>5</v>
      </c>
      <c r="B14" s="13">
        <f>IF(SUM(B12:B13)=0,"",SUM(B12:B13))</f>
        <v>9496</v>
      </c>
      <c r="C14" s="14">
        <f>IF(SUM(B12:B13)=0,"",SUM(C12:C13))</f>
        <v>1</v>
      </c>
    </row>
    <row r="15" spans="1:3" ht="15.75" customHeight="1" x14ac:dyDescent="0.2"/>
    <row r="16" spans="1:3" ht="15.75" customHeight="1" x14ac:dyDescent="0.2">
      <c r="A16" s="9" t="s">
        <v>12</v>
      </c>
      <c r="B16" s="10" t="s">
        <v>1</v>
      </c>
      <c r="C16" s="9" t="s">
        <v>2</v>
      </c>
    </row>
    <row r="17" spans="1:3" ht="15.75" customHeight="1" x14ac:dyDescent="0.2">
      <c r="A17" s="10" t="s">
        <v>13</v>
      </c>
      <c r="B17" s="11">
        <v>4702</v>
      </c>
      <c r="C17" s="12">
        <f>IFERROR(B17/B19,"")</f>
        <v>0.51636283768943558</v>
      </c>
    </row>
    <row r="18" spans="1:3" ht="15.75" customHeight="1" x14ac:dyDescent="0.2">
      <c r="A18" s="10" t="s">
        <v>14</v>
      </c>
      <c r="B18" s="11">
        <v>4404</v>
      </c>
      <c r="C18" s="12">
        <f>IFERROR(B18/B19,"")</f>
        <v>0.48363716231056447</v>
      </c>
    </row>
    <row r="19" spans="1:3" ht="15.75" customHeight="1" x14ac:dyDescent="0.2">
      <c r="A19" s="9" t="s">
        <v>5</v>
      </c>
      <c r="B19" s="13">
        <f>IF(SUM(B17:B18)=0,"",SUM(B17:B18))</f>
        <v>9106</v>
      </c>
      <c r="C19" s="14">
        <f>IF(SUM(B17:B18)=0,"",SUM(C17:C18))</f>
        <v>1</v>
      </c>
    </row>
    <row r="20" spans="1:3" ht="15.75" customHeight="1" x14ac:dyDescent="0.2"/>
    <row r="21" spans="1:3" ht="15.75" customHeight="1" x14ac:dyDescent="0.2">
      <c r="A21" s="9" t="s">
        <v>15</v>
      </c>
      <c r="B21" s="10" t="s">
        <v>1</v>
      </c>
      <c r="C21" s="9" t="s">
        <v>2</v>
      </c>
    </row>
    <row r="22" spans="1:3" ht="15.75" customHeight="1" x14ac:dyDescent="0.2">
      <c r="A22" s="10" t="s">
        <v>16</v>
      </c>
      <c r="B22" s="11">
        <v>5782</v>
      </c>
      <c r="C22" s="12">
        <f>IFERROR(B22/B24,"")</f>
        <v>0.61563032367972748</v>
      </c>
    </row>
    <row r="23" spans="1:3" ht="15.75" customHeight="1" x14ac:dyDescent="0.2">
      <c r="A23" s="10" t="s">
        <v>17</v>
      </c>
      <c r="B23" s="11">
        <v>3610</v>
      </c>
      <c r="C23" s="12">
        <f>IFERROR(B23/B24,"")</f>
        <v>0.38436967632027258</v>
      </c>
    </row>
    <row r="24" spans="1:3" ht="15.75" customHeight="1" x14ac:dyDescent="0.2">
      <c r="A24" s="9" t="s">
        <v>5</v>
      </c>
      <c r="B24" s="13">
        <f>IF(SUM(B22:B23)=0,"",SUM(B22:B23))</f>
        <v>9392</v>
      </c>
      <c r="C24" s="14">
        <f>IF(SUM(B22:B23)=0,"",SUM(C22:C23))</f>
        <v>1</v>
      </c>
    </row>
    <row r="25" spans="1:3" ht="15.75" customHeight="1" x14ac:dyDescent="0.2"/>
    <row r="26" spans="1:3" ht="15.75" customHeight="1" x14ac:dyDescent="0.2"/>
    <row r="27" spans="1:3" ht="15.75" customHeight="1" x14ac:dyDescent="0.2"/>
    <row r="28" spans="1:3" ht="15.75" customHeight="1" x14ac:dyDescent="0.2"/>
    <row r="29" spans="1:3" ht="15.75" customHeight="1" x14ac:dyDescent="0.2"/>
    <row r="30" spans="1:3" ht="15.75" customHeight="1" x14ac:dyDescent="0.2"/>
    <row r="31" spans="1:3" ht="15.75" customHeight="1" x14ac:dyDescent="0.2"/>
    <row r="32" spans="1:3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  <row r="44" ht="15.75" customHeight="1" x14ac:dyDescent="0.2"/>
    <row r="45" ht="15.75" customHeight="1" x14ac:dyDescent="0.2"/>
    <row r="46" ht="15.75" customHeight="1" x14ac:dyDescent="0.2"/>
    <row r="47" ht="15.75" customHeight="1" x14ac:dyDescent="0.2"/>
    <row r="48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pageMargins left="0.7" right="0.7" top="0.75" bottom="0.75" header="0" footer="0"/>
  <pageSetup orientation="landscape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000-000000000000}">
  <dimension ref="A1:C1000"/>
  <sheetViews>
    <sheetView workbookViewId="0"/>
  </sheetViews>
  <sheetFormatPr baseColWidth="10" defaultColWidth="11.1640625" defaultRowHeight="15" customHeight="1" x14ac:dyDescent="0.2"/>
  <cols>
    <col min="1" max="1" width="25" customWidth="1"/>
    <col min="2" max="2" width="15.33203125" customWidth="1"/>
    <col min="3" max="3" width="13.83203125" customWidth="1"/>
    <col min="4" max="6" width="10.5" customWidth="1"/>
    <col min="7" max="26" width="11.1640625" customWidth="1"/>
  </cols>
  <sheetData>
    <row r="1" spans="1:3" ht="15.75" customHeight="1" x14ac:dyDescent="0.2">
      <c r="A1" s="9" t="s">
        <v>0</v>
      </c>
      <c r="B1" s="10" t="s">
        <v>1</v>
      </c>
      <c r="C1" s="9" t="s">
        <v>2</v>
      </c>
    </row>
    <row r="2" spans="1:3" ht="15.75" customHeight="1" x14ac:dyDescent="0.2">
      <c r="A2" s="10" t="s">
        <v>3</v>
      </c>
      <c r="B2" s="11">
        <v>3856</v>
      </c>
      <c r="C2" s="12">
        <f>IFERROR(B2/B4,"")</f>
        <v>0.42114460463084319</v>
      </c>
    </row>
    <row r="3" spans="1:3" ht="15.75" customHeight="1" x14ac:dyDescent="0.2">
      <c r="A3" s="10" t="s">
        <v>4</v>
      </c>
      <c r="B3" s="11">
        <v>5300</v>
      </c>
      <c r="C3" s="12">
        <f>IFERROR(B3/B4,"")</f>
        <v>0.57885539536915687</v>
      </c>
    </row>
    <row r="4" spans="1:3" ht="15.75" customHeight="1" x14ac:dyDescent="0.2">
      <c r="A4" s="9" t="s">
        <v>5</v>
      </c>
      <c r="B4" s="13">
        <f>IF(SUM(B2:B3)=0,"",SUM(B2:B3))</f>
        <v>9156</v>
      </c>
      <c r="C4" s="14">
        <f>IF(SUM(B2:B3)=0,"",SUM(C2:C3))</f>
        <v>1</v>
      </c>
    </row>
    <row r="5" spans="1:3" ht="15.75" customHeight="1" x14ac:dyDescent="0.2"/>
    <row r="6" spans="1:3" ht="15.75" customHeight="1" x14ac:dyDescent="0.2">
      <c r="A6" s="9" t="s">
        <v>6</v>
      </c>
      <c r="B6" s="10" t="s">
        <v>1</v>
      </c>
      <c r="C6" s="9" t="s">
        <v>2</v>
      </c>
    </row>
    <row r="7" spans="1:3" ht="15.75" customHeight="1" x14ac:dyDescent="0.2">
      <c r="A7" s="10" t="s">
        <v>7</v>
      </c>
      <c r="B7" s="11">
        <v>5071</v>
      </c>
      <c r="C7" s="12">
        <f>IFERROR(B7/B9,"")</f>
        <v>0.54644396551724139</v>
      </c>
    </row>
    <row r="8" spans="1:3" ht="15.75" customHeight="1" x14ac:dyDescent="0.2">
      <c r="A8" s="10" t="s">
        <v>8</v>
      </c>
      <c r="B8" s="11">
        <v>4209</v>
      </c>
      <c r="C8" s="12">
        <f>IFERROR(B8/B9,"")</f>
        <v>0.45355603448275861</v>
      </c>
    </row>
    <row r="9" spans="1:3" ht="15.75" customHeight="1" x14ac:dyDescent="0.2">
      <c r="A9" s="9" t="s">
        <v>5</v>
      </c>
      <c r="B9" s="13">
        <f>IF(SUM(B7:B8)=0,"",SUM(B7:B8))</f>
        <v>9280</v>
      </c>
      <c r="C9" s="14">
        <f>IF(SUM(B7:B8)=0,"",SUM(C7:C8))</f>
        <v>1</v>
      </c>
    </row>
    <row r="10" spans="1:3" ht="15.75" customHeight="1" x14ac:dyDescent="0.2"/>
    <row r="11" spans="1:3" ht="15.75" customHeight="1" x14ac:dyDescent="0.2">
      <c r="A11" s="9" t="s">
        <v>9</v>
      </c>
      <c r="B11" s="10" t="s">
        <v>1</v>
      </c>
      <c r="C11" s="9" t="s">
        <v>2</v>
      </c>
    </row>
    <row r="12" spans="1:3" ht="15.75" customHeight="1" x14ac:dyDescent="0.2">
      <c r="A12" s="10" t="s">
        <v>10</v>
      </c>
      <c r="B12" s="11">
        <v>4068</v>
      </c>
      <c r="C12" s="12">
        <f>IFERROR(B12/B14,"")</f>
        <v>0.44767249917464508</v>
      </c>
    </row>
    <row r="13" spans="1:3" ht="15.75" customHeight="1" x14ac:dyDescent="0.2">
      <c r="A13" s="10" t="s">
        <v>11</v>
      </c>
      <c r="B13" s="11">
        <v>5019</v>
      </c>
      <c r="C13" s="12">
        <f>IFERROR(B13/B14,"")</f>
        <v>0.55232750082535487</v>
      </c>
    </row>
    <row r="14" spans="1:3" ht="15.75" customHeight="1" x14ac:dyDescent="0.2">
      <c r="A14" s="9" t="s">
        <v>5</v>
      </c>
      <c r="B14" s="13">
        <f>IF(SUM(B12:B13)=0,"",SUM(B12:B13))</f>
        <v>9087</v>
      </c>
      <c r="C14" s="14">
        <f>IF(SUM(B12:B13)=0,"",SUM(C12:C13))</f>
        <v>1</v>
      </c>
    </row>
    <row r="15" spans="1:3" ht="15.75" customHeight="1" x14ac:dyDescent="0.2"/>
    <row r="16" spans="1:3" ht="15.75" customHeight="1" x14ac:dyDescent="0.2">
      <c r="A16" s="9" t="s">
        <v>12</v>
      </c>
      <c r="B16" s="10" t="s">
        <v>1</v>
      </c>
      <c r="C16" s="9" t="s">
        <v>2</v>
      </c>
    </row>
    <row r="17" spans="1:3" ht="15.75" customHeight="1" x14ac:dyDescent="0.2">
      <c r="A17" s="10" t="s">
        <v>13</v>
      </c>
      <c r="B17" s="11">
        <v>5239</v>
      </c>
      <c r="C17" s="12">
        <f>IFERROR(B17/B19,"")</f>
        <v>0.59150954047645932</v>
      </c>
    </row>
    <row r="18" spans="1:3" ht="15.75" customHeight="1" x14ac:dyDescent="0.2">
      <c r="A18" s="10" t="s">
        <v>14</v>
      </c>
      <c r="B18" s="11">
        <v>3618</v>
      </c>
      <c r="C18" s="12">
        <f>IFERROR(B18/B19,"")</f>
        <v>0.40849045952354068</v>
      </c>
    </row>
    <row r="19" spans="1:3" ht="15.75" customHeight="1" x14ac:dyDescent="0.2">
      <c r="A19" s="9" t="s">
        <v>5</v>
      </c>
      <c r="B19" s="13">
        <f>IF(SUM(B17:B18)=0,"",SUM(B17:B18))</f>
        <v>8857</v>
      </c>
      <c r="C19" s="14">
        <f>IF(SUM(B17:B18)=0,"",SUM(C17:C18))</f>
        <v>1</v>
      </c>
    </row>
    <row r="20" spans="1:3" ht="15.75" customHeight="1" x14ac:dyDescent="0.2"/>
    <row r="21" spans="1:3" ht="15.75" customHeight="1" x14ac:dyDescent="0.2">
      <c r="A21" s="9" t="s">
        <v>15</v>
      </c>
      <c r="B21" s="10" t="s">
        <v>1</v>
      </c>
      <c r="C21" s="9" t="s">
        <v>2</v>
      </c>
    </row>
    <row r="22" spans="1:3" ht="15.75" customHeight="1" x14ac:dyDescent="0.2">
      <c r="A22" s="10" t="s">
        <v>16</v>
      </c>
      <c r="B22" s="11">
        <v>5212</v>
      </c>
      <c r="C22" s="12">
        <f>IFERROR(B22/B24,"")</f>
        <v>0.58489507350465719</v>
      </c>
    </row>
    <row r="23" spans="1:3" ht="15.75" customHeight="1" x14ac:dyDescent="0.2">
      <c r="A23" s="10" t="s">
        <v>17</v>
      </c>
      <c r="B23" s="11">
        <v>3699</v>
      </c>
      <c r="C23" s="12">
        <f>IFERROR(B23/B24,"")</f>
        <v>0.41510492649534281</v>
      </c>
    </row>
    <row r="24" spans="1:3" ht="15.75" customHeight="1" x14ac:dyDescent="0.2">
      <c r="A24" s="9" t="s">
        <v>5</v>
      </c>
      <c r="B24" s="13">
        <f>IF(SUM(B22:B23)=0,"",SUM(B22:B23))</f>
        <v>8911</v>
      </c>
      <c r="C24" s="14">
        <f>IF(SUM(B22:B23)=0,"",SUM(C22:C23))</f>
        <v>1</v>
      </c>
    </row>
    <row r="25" spans="1:3" ht="15.75" customHeight="1" x14ac:dyDescent="0.2"/>
    <row r="26" spans="1:3" ht="15.75" customHeight="1" x14ac:dyDescent="0.2">
      <c r="A26" s="9" t="s">
        <v>107</v>
      </c>
      <c r="B26" s="10" t="s">
        <v>1</v>
      </c>
      <c r="C26" s="9" t="s">
        <v>2</v>
      </c>
    </row>
    <row r="27" spans="1:3" ht="15.75" customHeight="1" x14ac:dyDescent="0.2">
      <c r="A27" s="10" t="s">
        <v>108</v>
      </c>
      <c r="B27" s="11">
        <v>5901</v>
      </c>
      <c r="C27" s="12">
        <f>IFERROR(B27/B29,"")</f>
        <v>0.61920251836306406</v>
      </c>
    </row>
    <row r="28" spans="1:3" ht="15.75" customHeight="1" x14ac:dyDescent="0.2">
      <c r="A28" s="10" t="s">
        <v>109</v>
      </c>
      <c r="B28" s="11">
        <v>3629</v>
      </c>
      <c r="C28" s="12">
        <f>IFERROR(B28/B29,"")</f>
        <v>0.380797481636936</v>
      </c>
    </row>
    <row r="29" spans="1:3" ht="15.75" customHeight="1" x14ac:dyDescent="0.2">
      <c r="A29" s="9" t="s">
        <v>5</v>
      </c>
      <c r="B29" s="13">
        <f>IF(SUM(B27:B28)=0,"",SUM(B27:B28))</f>
        <v>9530</v>
      </c>
      <c r="C29" s="14">
        <f>IF(SUM(B27:B28)=0,"",SUM(C27:C28))</f>
        <v>1</v>
      </c>
    </row>
    <row r="30" spans="1:3" ht="15.75" customHeight="1" x14ac:dyDescent="0.2"/>
    <row r="31" spans="1:3" ht="15.75" customHeight="1" x14ac:dyDescent="0.2"/>
    <row r="32" spans="1:3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  <row r="44" ht="15.75" customHeight="1" x14ac:dyDescent="0.2"/>
    <row r="45" ht="15.75" customHeight="1" x14ac:dyDescent="0.2"/>
    <row r="46" ht="15.75" customHeight="1" x14ac:dyDescent="0.2"/>
    <row r="47" ht="15.75" customHeight="1" x14ac:dyDescent="0.2"/>
    <row r="48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pageMargins left="0.7" right="0.7" top="0.75" bottom="0.75" header="0" footer="0"/>
  <pageSetup orientation="landscape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100-000000000000}">
  <dimension ref="A1:C1000"/>
  <sheetViews>
    <sheetView workbookViewId="0"/>
  </sheetViews>
  <sheetFormatPr baseColWidth="10" defaultColWidth="11.1640625" defaultRowHeight="15" customHeight="1" x14ac:dyDescent="0.2"/>
  <cols>
    <col min="1" max="1" width="25" customWidth="1"/>
    <col min="2" max="2" width="15.33203125" customWidth="1"/>
    <col min="3" max="3" width="13.83203125" customWidth="1"/>
    <col min="4" max="6" width="10.5" customWidth="1"/>
    <col min="7" max="26" width="11.1640625" customWidth="1"/>
  </cols>
  <sheetData>
    <row r="1" spans="1:3" ht="15.75" customHeight="1" x14ac:dyDescent="0.2">
      <c r="A1" s="9" t="s">
        <v>0</v>
      </c>
      <c r="B1" s="10" t="s">
        <v>1</v>
      </c>
      <c r="C1" s="9" t="s">
        <v>2</v>
      </c>
    </row>
    <row r="2" spans="1:3" ht="15.75" customHeight="1" x14ac:dyDescent="0.2">
      <c r="A2" s="10" t="s">
        <v>3</v>
      </c>
      <c r="B2" s="11">
        <v>1272</v>
      </c>
      <c r="C2" s="12">
        <f>IFERROR(B2/B4,"")</f>
        <v>0.45904005774088774</v>
      </c>
    </row>
    <row r="3" spans="1:3" ht="15.75" customHeight="1" x14ac:dyDescent="0.2">
      <c r="A3" s="10" t="s">
        <v>4</v>
      </c>
      <c r="B3" s="11">
        <v>1499</v>
      </c>
      <c r="C3" s="12">
        <f>IFERROR(B3/B4,"")</f>
        <v>0.54095994225911226</v>
      </c>
    </row>
    <row r="4" spans="1:3" ht="15.75" customHeight="1" x14ac:dyDescent="0.2">
      <c r="A4" s="9" t="s">
        <v>5</v>
      </c>
      <c r="B4" s="13">
        <f>IF(SUM(B2:B3)=0,"",SUM(B2:B3))</f>
        <v>2771</v>
      </c>
      <c r="C4" s="14">
        <f>IF(SUM(B2:B3)=0,"",SUM(C2:C3))</f>
        <v>1</v>
      </c>
    </row>
    <row r="5" spans="1:3" ht="15.75" customHeight="1" x14ac:dyDescent="0.2"/>
    <row r="6" spans="1:3" ht="15.75" customHeight="1" x14ac:dyDescent="0.2">
      <c r="A6" s="9" t="s">
        <v>6</v>
      </c>
      <c r="B6" s="10" t="s">
        <v>1</v>
      </c>
      <c r="C6" s="9" t="s">
        <v>2</v>
      </c>
    </row>
    <row r="7" spans="1:3" ht="15.75" customHeight="1" x14ac:dyDescent="0.2">
      <c r="A7" s="10" t="s">
        <v>7</v>
      </c>
      <c r="B7" s="11">
        <v>1094</v>
      </c>
      <c r="C7" s="12">
        <f>IFERROR(B7/B9,"")</f>
        <v>0.39508847959552185</v>
      </c>
    </row>
    <row r="8" spans="1:3" ht="15.75" customHeight="1" x14ac:dyDescent="0.2">
      <c r="A8" s="10" t="s">
        <v>8</v>
      </c>
      <c r="B8" s="11">
        <v>1675</v>
      </c>
      <c r="C8" s="12">
        <f>IFERROR(B8/B9,"")</f>
        <v>0.60491152040447815</v>
      </c>
    </row>
    <row r="9" spans="1:3" ht="15.75" customHeight="1" x14ac:dyDescent="0.2">
      <c r="A9" s="9" t="s">
        <v>5</v>
      </c>
      <c r="B9" s="13">
        <f>IF(SUM(B7:B8)=0,"",SUM(B7:B8))</f>
        <v>2769</v>
      </c>
      <c r="C9" s="14">
        <f>IF(SUM(B7:B8)=0,"",SUM(C7:C8))</f>
        <v>1</v>
      </c>
    </row>
    <row r="10" spans="1:3" ht="15.75" customHeight="1" x14ac:dyDescent="0.2"/>
    <row r="11" spans="1:3" ht="15.75" customHeight="1" x14ac:dyDescent="0.2">
      <c r="A11" s="9" t="s">
        <v>9</v>
      </c>
      <c r="B11" s="10" t="s">
        <v>1</v>
      </c>
      <c r="C11" s="9" t="s">
        <v>2</v>
      </c>
    </row>
    <row r="12" spans="1:3" ht="15.75" customHeight="1" x14ac:dyDescent="0.2">
      <c r="A12" s="10" t="s">
        <v>10</v>
      </c>
      <c r="B12" s="11">
        <v>1009</v>
      </c>
      <c r="C12" s="12">
        <f>IFERROR(B12/B14,"")</f>
        <v>0.37621178225205071</v>
      </c>
    </row>
    <row r="13" spans="1:3" ht="15.75" customHeight="1" x14ac:dyDescent="0.2">
      <c r="A13" s="10" t="s">
        <v>11</v>
      </c>
      <c r="B13" s="11">
        <v>1673</v>
      </c>
      <c r="C13" s="12">
        <f>IFERROR(B13/B14,"")</f>
        <v>0.62378821774794924</v>
      </c>
    </row>
    <row r="14" spans="1:3" ht="15.75" customHeight="1" x14ac:dyDescent="0.2">
      <c r="A14" s="9" t="s">
        <v>5</v>
      </c>
      <c r="B14" s="13">
        <f>IF(SUM(B12:B13)=0,"",SUM(B12:B13))</f>
        <v>2682</v>
      </c>
      <c r="C14" s="14">
        <f>IF(SUM(B12:B13)=0,"",SUM(C12:C13))</f>
        <v>1</v>
      </c>
    </row>
    <row r="15" spans="1:3" ht="15.75" customHeight="1" x14ac:dyDescent="0.2"/>
    <row r="16" spans="1:3" ht="15.75" customHeight="1" x14ac:dyDescent="0.2">
      <c r="A16" s="9" t="s">
        <v>12</v>
      </c>
      <c r="B16" s="10" t="s">
        <v>1</v>
      </c>
      <c r="C16" s="9" t="s">
        <v>2</v>
      </c>
    </row>
    <row r="17" spans="1:3" ht="15.75" customHeight="1" x14ac:dyDescent="0.2">
      <c r="A17" s="10" t="s">
        <v>13</v>
      </c>
      <c r="B17" s="11">
        <v>1694</v>
      </c>
      <c r="C17" s="12">
        <f>IFERROR(B17/B19,"")</f>
        <v>0.63020833333333337</v>
      </c>
    </row>
    <row r="18" spans="1:3" ht="15.75" customHeight="1" x14ac:dyDescent="0.2">
      <c r="A18" s="10" t="s">
        <v>14</v>
      </c>
      <c r="B18" s="11">
        <v>994</v>
      </c>
      <c r="C18" s="12">
        <f>IFERROR(B18/B19,"")</f>
        <v>0.36979166666666669</v>
      </c>
    </row>
    <row r="19" spans="1:3" ht="15.75" customHeight="1" x14ac:dyDescent="0.2">
      <c r="A19" s="9" t="s">
        <v>5</v>
      </c>
      <c r="B19" s="13">
        <f>IF(SUM(B17:B18)=0,"",SUM(B17:B18))</f>
        <v>2688</v>
      </c>
      <c r="C19" s="14">
        <f>IF(SUM(B17:B18)=0,"",SUM(C17:C18))</f>
        <v>1</v>
      </c>
    </row>
    <row r="20" spans="1:3" ht="15.75" customHeight="1" x14ac:dyDescent="0.2"/>
    <row r="21" spans="1:3" ht="15.75" customHeight="1" x14ac:dyDescent="0.2">
      <c r="A21" s="9" t="s">
        <v>15</v>
      </c>
      <c r="B21" s="10" t="s">
        <v>1</v>
      </c>
      <c r="C21" s="9" t="s">
        <v>2</v>
      </c>
    </row>
    <row r="22" spans="1:3" ht="15.75" customHeight="1" x14ac:dyDescent="0.2">
      <c r="A22" s="10" t="s">
        <v>16</v>
      </c>
      <c r="B22" s="11">
        <v>1004</v>
      </c>
      <c r="C22" s="12">
        <f>IFERROR(B22/B24,"")</f>
        <v>0.38218500190331178</v>
      </c>
    </row>
    <row r="23" spans="1:3" ht="15.75" customHeight="1" x14ac:dyDescent="0.2">
      <c r="A23" s="10" t="s">
        <v>17</v>
      </c>
      <c r="B23" s="11">
        <v>1623</v>
      </c>
      <c r="C23" s="12">
        <f>IFERROR(B23/B24,"")</f>
        <v>0.61781499809668827</v>
      </c>
    </row>
    <row r="24" spans="1:3" ht="15.75" customHeight="1" x14ac:dyDescent="0.2">
      <c r="A24" s="9" t="s">
        <v>5</v>
      </c>
      <c r="B24" s="13">
        <f>IF(SUM(B22:B23)=0,"",SUM(B22:B23))</f>
        <v>2627</v>
      </c>
      <c r="C24" s="14">
        <f>IF(SUM(B22:B23)=0,"",SUM(C22:C23))</f>
        <v>1</v>
      </c>
    </row>
    <row r="25" spans="1:3" ht="15.75" customHeight="1" x14ac:dyDescent="0.2"/>
    <row r="26" spans="1:3" ht="15.75" customHeight="1" x14ac:dyDescent="0.2">
      <c r="A26" s="9" t="s">
        <v>110</v>
      </c>
      <c r="B26" s="10" t="s">
        <v>1</v>
      </c>
      <c r="C26" s="9" t="s">
        <v>2</v>
      </c>
    </row>
    <row r="27" spans="1:3" ht="15.75" customHeight="1" x14ac:dyDescent="0.2">
      <c r="A27" s="10" t="s">
        <v>111</v>
      </c>
      <c r="B27" s="11">
        <v>919</v>
      </c>
      <c r="C27" s="12">
        <f>IFERROR(B27/B29,"")</f>
        <v>0.31184255174753989</v>
      </c>
    </row>
    <row r="28" spans="1:3" ht="15.75" customHeight="1" x14ac:dyDescent="0.2">
      <c r="A28" s="10" t="s">
        <v>112</v>
      </c>
      <c r="B28" s="11">
        <v>2028</v>
      </c>
      <c r="C28" s="12">
        <f>IFERROR(B28/B29,"")</f>
        <v>0.68815744825246017</v>
      </c>
    </row>
    <row r="29" spans="1:3" ht="15.75" customHeight="1" x14ac:dyDescent="0.2">
      <c r="A29" s="9" t="s">
        <v>5</v>
      </c>
      <c r="B29" s="13">
        <f>IF(SUM(B27:B28)=0,"",SUM(B27:B28))</f>
        <v>2947</v>
      </c>
      <c r="C29" s="14">
        <f>IF(SUM(B27:B28)=0,"",SUM(C27:C28))</f>
        <v>1</v>
      </c>
    </row>
    <row r="30" spans="1:3" ht="15.75" customHeight="1" x14ac:dyDescent="0.2"/>
    <row r="31" spans="1:3" ht="15.75" customHeight="1" x14ac:dyDescent="0.2"/>
    <row r="32" spans="1:3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  <row r="44" ht="15.75" customHeight="1" x14ac:dyDescent="0.2"/>
    <row r="45" ht="15.75" customHeight="1" x14ac:dyDescent="0.2"/>
    <row r="46" ht="15.75" customHeight="1" x14ac:dyDescent="0.2"/>
    <row r="47" ht="15.75" customHeight="1" x14ac:dyDescent="0.2"/>
    <row r="48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pageMargins left="0.7" right="0.7" top="0.75" bottom="0.75" header="0" footer="0"/>
  <pageSetup orientation="landscape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200-000000000000}">
  <dimension ref="A1:C1000"/>
  <sheetViews>
    <sheetView workbookViewId="0"/>
  </sheetViews>
  <sheetFormatPr baseColWidth="10" defaultColWidth="11.1640625" defaultRowHeight="15" customHeight="1" x14ac:dyDescent="0.2"/>
  <cols>
    <col min="1" max="1" width="25" customWidth="1"/>
    <col min="2" max="2" width="15.33203125" customWidth="1"/>
    <col min="3" max="3" width="13.83203125" customWidth="1"/>
    <col min="4" max="6" width="10.5" customWidth="1"/>
    <col min="7" max="26" width="11.1640625" customWidth="1"/>
  </cols>
  <sheetData>
    <row r="1" spans="1:3" ht="15.75" customHeight="1" x14ac:dyDescent="0.2">
      <c r="A1" s="9" t="s">
        <v>0</v>
      </c>
      <c r="B1" s="10" t="s">
        <v>1</v>
      </c>
      <c r="C1" s="9" t="s">
        <v>2</v>
      </c>
    </row>
    <row r="2" spans="1:3" ht="15.75" customHeight="1" x14ac:dyDescent="0.2">
      <c r="A2" s="10" t="s">
        <v>3</v>
      </c>
      <c r="B2" s="11">
        <v>117</v>
      </c>
      <c r="C2" s="12">
        <f>IFERROR(B2/B4,"")</f>
        <v>0.49576271186440679</v>
      </c>
    </row>
    <row r="3" spans="1:3" ht="15.75" customHeight="1" x14ac:dyDescent="0.2">
      <c r="A3" s="10" t="s">
        <v>4</v>
      </c>
      <c r="B3" s="11">
        <v>119</v>
      </c>
      <c r="C3" s="12">
        <f>IFERROR(B3/B4,"")</f>
        <v>0.50423728813559321</v>
      </c>
    </row>
    <row r="4" spans="1:3" ht="15.75" customHeight="1" x14ac:dyDescent="0.2">
      <c r="A4" s="9" t="s">
        <v>5</v>
      </c>
      <c r="B4" s="13">
        <f>IF(SUM(B2:B3)=0,"",SUM(B2:B3))</f>
        <v>236</v>
      </c>
      <c r="C4" s="14">
        <f>IF(SUM(B2:B3)=0,"",SUM(C2:C3))</f>
        <v>1</v>
      </c>
    </row>
    <row r="5" spans="1:3" ht="15.75" customHeight="1" x14ac:dyDescent="0.2"/>
    <row r="6" spans="1:3" ht="15.75" customHeight="1" x14ac:dyDescent="0.2">
      <c r="A6" s="9" t="s">
        <v>6</v>
      </c>
      <c r="B6" s="10" t="s">
        <v>1</v>
      </c>
      <c r="C6" s="9" t="s">
        <v>2</v>
      </c>
    </row>
    <row r="7" spans="1:3" ht="15.75" customHeight="1" x14ac:dyDescent="0.2">
      <c r="A7" s="10" t="s">
        <v>7</v>
      </c>
      <c r="B7" s="11">
        <v>56</v>
      </c>
      <c r="C7" s="12">
        <f>IFERROR(B7/B9,"")</f>
        <v>0.23529411764705882</v>
      </c>
    </row>
    <row r="8" spans="1:3" ht="15.75" customHeight="1" x14ac:dyDescent="0.2">
      <c r="A8" s="10" t="s">
        <v>8</v>
      </c>
      <c r="B8" s="11">
        <v>182</v>
      </c>
      <c r="C8" s="12">
        <f>IFERROR(B8/B9,"")</f>
        <v>0.76470588235294112</v>
      </c>
    </row>
    <row r="9" spans="1:3" ht="15.75" customHeight="1" x14ac:dyDescent="0.2">
      <c r="A9" s="9" t="s">
        <v>5</v>
      </c>
      <c r="B9" s="13">
        <f>IF(SUM(B7:B8)=0,"",SUM(B7:B8))</f>
        <v>238</v>
      </c>
      <c r="C9" s="14">
        <f>IF(SUM(B7:B8)=0,"",SUM(C7:C8))</f>
        <v>1</v>
      </c>
    </row>
    <row r="10" spans="1:3" ht="15.75" customHeight="1" x14ac:dyDescent="0.2"/>
    <row r="11" spans="1:3" ht="15.75" customHeight="1" x14ac:dyDescent="0.2">
      <c r="A11" s="9" t="s">
        <v>9</v>
      </c>
      <c r="B11" s="10" t="s">
        <v>1</v>
      </c>
      <c r="C11" s="9" t="s">
        <v>2</v>
      </c>
    </row>
    <row r="12" spans="1:3" ht="15.75" customHeight="1" x14ac:dyDescent="0.2">
      <c r="A12" s="10" t="s">
        <v>10</v>
      </c>
      <c r="B12" s="11">
        <v>98</v>
      </c>
      <c r="C12" s="12">
        <f>IFERROR(B12/B14,"")</f>
        <v>0.41350210970464135</v>
      </c>
    </row>
    <row r="13" spans="1:3" ht="15.75" customHeight="1" x14ac:dyDescent="0.2">
      <c r="A13" s="10" t="s">
        <v>11</v>
      </c>
      <c r="B13" s="11">
        <v>139</v>
      </c>
      <c r="C13" s="12">
        <f>IFERROR(B13/B14,"")</f>
        <v>0.5864978902953587</v>
      </c>
    </row>
    <row r="14" spans="1:3" ht="15.75" customHeight="1" x14ac:dyDescent="0.2">
      <c r="A14" s="9" t="s">
        <v>5</v>
      </c>
      <c r="B14" s="13">
        <f>IF(SUM(B12:B13)=0,"",SUM(B12:B13))</f>
        <v>237</v>
      </c>
      <c r="C14" s="14">
        <f>IF(SUM(B12:B13)=0,"",SUM(C12:C13))</f>
        <v>1</v>
      </c>
    </row>
    <row r="15" spans="1:3" ht="15.75" customHeight="1" x14ac:dyDescent="0.2"/>
    <row r="16" spans="1:3" ht="15.75" customHeight="1" x14ac:dyDescent="0.2">
      <c r="A16" s="9" t="s">
        <v>12</v>
      </c>
      <c r="B16" s="10" t="s">
        <v>1</v>
      </c>
      <c r="C16" s="9" t="s">
        <v>2</v>
      </c>
    </row>
    <row r="17" spans="1:3" ht="15.75" customHeight="1" x14ac:dyDescent="0.2">
      <c r="A17" s="10" t="s">
        <v>13</v>
      </c>
      <c r="B17" s="11">
        <v>123</v>
      </c>
      <c r="C17" s="12">
        <f>IFERROR(B17/B19,"")</f>
        <v>0.52340425531914891</v>
      </c>
    </row>
    <row r="18" spans="1:3" ht="15.75" customHeight="1" x14ac:dyDescent="0.2">
      <c r="A18" s="10" t="s">
        <v>14</v>
      </c>
      <c r="B18" s="11">
        <v>112</v>
      </c>
      <c r="C18" s="12">
        <f>IFERROR(B18/B19,"")</f>
        <v>0.47659574468085109</v>
      </c>
    </row>
    <row r="19" spans="1:3" ht="15.75" customHeight="1" x14ac:dyDescent="0.2">
      <c r="A19" s="9" t="s">
        <v>5</v>
      </c>
      <c r="B19" s="13">
        <f>IF(SUM(B17:B18)=0,"",SUM(B17:B18))</f>
        <v>235</v>
      </c>
      <c r="C19" s="14">
        <f>IF(SUM(B17:B18)=0,"",SUM(C17:C18))</f>
        <v>1</v>
      </c>
    </row>
    <row r="20" spans="1:3" ht="15.75" customHeight="1" x14ac:dyDescent="0.2"/>
    <row r="21" spans="1:3" ht="15.75" customHeight="1" x14ac:dyDescent="0.2">
      <c r="A21" s="9" t="s">
        <v>15</v>
      </c>
      <c r="B21" s="10" t="s">
        <v>1</v>
      </c>
      <c r="C21" s="9" t="s">
        <v>2</v>
      </c>
    </row>
    <row r="22" spans="1:3" ht="15.75" customHeight="1" x14ac:dyDescent="0.2">
      <c r="A22" s="10" t="s">
        <v>16</v>
      </c>
      <c r="B22" s="11">
        <v>135</v>
      </c>
      <c r="C22" s="12">
        <f>IFERROR(B22/B24,"")</f>
        <v>0.57203389830508478</v>
      </c>
    </row>
    <row r="23" spans="1:3" ht="15.75" customHeight="1" x14ac:dyDescent="0.2">
      <c r="A23" s="10" t="s">
        <v>17</v>
      </c>
      <c r="B23" s="11">
        <v>101</v>
      </c>
      <c r="C23" s="12">
        <f>IFERROR(B23/B24,"")</f>
        <v>0.42796610169491528</v>
      </c>
    </row>
    <row r="24" spans="1:3" ht="15.75" customHeight="1" x14ac:dyDescent="0.2">
      <c r="A24" s="9" t="s">
        <v>5</v>
      </c>
      <c r="B24" s="13">
        <f>IF(SUM(B22:B23)=0,"",SUM(B22:B23))</f>
        <v>236</v>
      </c>
      <c r="C24" s="14">
        <f>IF(SUM(B22:B23)=0,"",SUM(C22:C23))</f>
        <v>1</v>
      </c>
    </row>
    <row r="25" spans="1:3" ht="15.75" customHeight="1" x14ac:dyDescent="0.2"/>
    <row r="26" spans="1:3" ht="15.75" customHeight="1" x14ac:dyDescent="0.2"/>
    <row r="27" spans="1:3" ht="15.75" customHeight="1" x14ac:dyDescent="0.2"/>
    <row r="28" spans="1:3" ht="15.75" customHeight="1" x14ac:dyDescent="0.2"/>
    <row r="29" spans="1:3" ht="15.75" customHeight="1" x14ac:dyDescent="0.2"/>
    <row r="30" spans="1:3" ht="15.75" customHeight="1" x14ac:dyDescent="0.2"/>
    <row r="31" spans="1:3" ht="15.75" customHeight="1" x14ac:dyDescent="0.2"/>
    <row r="32" spans="1:3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  <row r="44" ht="15.75" customHeight="1" x14ac:dyDescent="0.2"/>
    <row r="45" ht="15.75" customHeight="1" x14ac:dyDescent="0.2"/>
    <row r="46" ht="15.75" customHeight="1" x14ac:dyDescent="0.2"/>
    <row r="47" ht="15.75" customHeight="1" x14ac:dyDescent="0.2"/>
    <row r="48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pageMargins left="0.7" right="0.7" top="0.75" bottom="0.75" header="0" footer="0"/>
  <pageSetup orientation="landscape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300-000000000000}">
  <dimension ref="A1:C1000"/>
  <sheetViews>
    <sheetView workbookViewId="0"/>
  </sheetViews>
  <sheetFormatPr baseColWidth="10" defaultColWidth="11.1640625" defaultRowHeight="15" customHeight="1" x14ac:dyDescent="0.2"/>
  <cols>
    <col min="1" max="1" width="25" customWidth="1"/>
    <col min="2" max="2" width="15.33203125" customWidth="1"/>
    <col min="3" max="3" width="13.83203125" customWidth="1"/>
    <col min="4" max="6" width="10.5" customWidth="1"/>
    <col min="7" max="26" width="11.1640625" customWidth="1"/>
  </cols>
  <sheetData>
    <row r="1" spans="1:3" ht="15.75" customHeight="1" x14ac:dyDescent="0.2">
      <c r="A1" s="9" t="s">
        <v>0</v>
      </c>
      <c r="B1" s="10" t="s">
        <v>1</v>
      </c>
      <c r="C1" s="9" t="s">
        <v>2</v>
      </c>
    </row>
    <row r="2" spans="1:3" ht="15.75" customHeight="1" x14ac:dyDescent="0.2">
      <c r="A2" s="10" t="s">
        <v>3</v>
      </c>
      <c r="B2" s="11">
        <v>973</v>
      </c>
      <c r="C2" s="12">
        <f>IFERROR(B2/B4,"")</f>
        <v>0.3762567672080433</v>
      </c>
    </row>
    <row r="3" spans="1:3" ht="15.75" customHeight="1" x14ac:dyDescent="0.2">
      <c r="A3" s="10" t="s">
        <v>4</v>
      </c>
      <c r="B3" s="11">
        <v>1613</v>
      </c>
      <c r="C3" s="12">
        <f>IFERROR(B3/B4,"")</f>
        <v>0.62374323279195665</v>
      </c>
    </row>
    <row r="4" spans="1:3" ht="15.75" customHeight="1" x14ac:dyDescent="0.2">
      <c r="A4" s="9" t="s">
        <v>5</v>
      </c>
      <c r="B4" s="13">
        <f>IF(SUM(B2:B3)=0,"",SUM(B2:B3))</f>
        <v>2586</v>
      </c>
      <c r="C4" s="14">
        <f>IF(SUM(B2:B3)=0,"",SUM(C2:C3))</f>
        <v>1</v>
      </c>
    </row>
    <row r="5" spans="1:3" ht="15.75" customHeight="1" x14ac:dyDescent="0.2"/>
    <row r="6" spans="1:3" ht="15.75" customHeight="1" x14ac:dyDescent="0.2">
      <c r="A6" s="9" t="s">
        <v>6</v>
      </c>
      <c r="B6" s="10" t="s">
        <v>1</v>
      </c>
      <c r="C6" s="9" t="s">
        <v>2</v>
      </c>
    </row>
    <row r="7" spans="1:3" ht="15.75" customHeight="1" x14ac:dyDescent="0.2">
      <c r="A7" s="10" t="s">
        <v>7</v>
      </c>
      <c r="B7" s="11">
        <v>1301</v>
      </c>
      <c r="C7" s="12">
        <f>IFERROR(B7/B9,"")</f>
        <v>0.49770466717674061</v>
      </c>
    </row>
    <row r="8" spans="1:3" ht="15.75" customHeight="1" x14ac:dyDescent="0.2">
      <c r="A8" s="10" t="s">
        <v>8</v>
      </c>
      <c r="B8" s="11">
        <v>1313</v>
      </c>
      <c r="C8" s="12">
        <f>IFERROR(B8/B9,"")</f>
        <v>0.50229533282325933</v>
      </c>
    </row>
    <row r="9" spans="1:3" ht="15.75" customHeight="1" x14ac:dyDescent="0.2">
      <c r="A9" s="9" t="s">
        <v>5</v>
      </c>
      <c r="B9" s="13">
        <f>IF(SUM(B7:B8)=0,"",SUM(B7:B8))</f>
        <v>2614</v>
      </c>
      <c r="C9" s="14">
        <f>IF(SUM(B7:B8)=0,"",SUM(C7:C8))</f>
        <v>1</v>
      </c>
    </row>
    <row r="10" spans="1:3" ht="15.75" customHeight="1" x14ac:dyDescent="0.2"/>
    <row r="11" spans="1:3" ht="15.75" customHeight="1" x14ac:dyDescent="0.2">
      <c r="A11" s="9" t="s">
        <v>9</v>
      </c>
      <c r="B11" s="10" t="s">
        <v>1</v>
      </c>
      <c r="C11" s="9" t="s">
        <v>2</v>
      </c>
    </row>
    <row r="12" spans="1:3" ht="15.75" customHeight="1" x14ac:dyDescent="0.2">
      <c r="A12" s="10" t="s">
        <v>10</v>
      </c>
      <c r="B12" s="11">
        <v>1276</v>
      </c>
      <c r="C12" s="12">
        <f>IFERROR(B12/B14,"")</f>
        <v>0.49630493971217426</v>
      </c>
    </row>
    <row r="13" spans="1:3" ht="15.75" customHeight="1" x14ac:dyDescent="0.2">
      <c r="A13" s="10" t="s">
        <v>11</v>
      </c>
      <c r="B13" s="11">
        <v>1295</v>
      </c>
      <c r="C13" s="12">
        <f>IFERROR(B13/B14,"")</f>
        <v>0.50369506028782574</v>
      </c>
    </row>
    <row r="14" spans="1:3" ht="15.75" customHeight="1" x14ac:dyDescent="0.2">
      <c r="A14" s="9" t="s">
        <v>5</v>
      </c>
      <c r="B14" s="13">
        <f>IF(SUM(B12:B13)=0,"",SUM(B12:B13))</f>
        <v>2571</v>
      </c>
      <c r="C14" s="14">
        <f>IF(SUM(B12:B13)=0,"",SUM(C12:C13))</f>
        <v>1</v>
      </c>
    </row>
    <row r="15" spans="1:3" ht="15.75" customHeight="1" x14ac:dyDescent="0.2"/>
    <row r="16" spans="1:3" ht="15.75" customHeight="1" x14ac:dyDescent="0.2">
      <c r="A16" s="9" t="s">
        <v>12</v>
      </c>
      <c r="B16" s="10" t="s">
        <v>1</v>
      </c>
      <c r="C16" s="9" t="s">
        <v>2</v>
      </c>
    </row>
    <row r="17" spans="1:3" ht="15.75" customHeight="1" x14ac:dyDescent="0.2">
      <c r="A17" s="10" t="s">
        <v>13</v>
      </c>
      <c r="B17" s="11">
        <v>1471</v>
      </c>
      <c r="C17" s="12">
        <f>IFERROR(B17/B19,"")</f>
        <v>0.58489065606361834</v>
      </c>
    </row>
    <row r="18" spans="1:3" ht="15.75" customHeight="1" x14ac:dyDescent="0.2">
      <c r="A18" s="10" t="s">
        <v>14</v>
      </c>
      <c r="B18" s="11">
        <v>1044</v>
      </c>
      <c r="C18" s="12">
        <f>IFERROR(B18/B19,"")</f>
        <v>0.41510934393638171</v>
      </c>
    </row>
    <row r="19" spans="1:3" ht="15.75" customHeight="1" x14ac:dyDescent="0.2">
      <c r="A19" s="9" t="s">
        <v>5</v>
      </c>
      <c r="B19" s="13">
        <f>IF(SUM(B17:B18)=0,"",SUM(B17:B18))</f>
        <v>2515</v>
      </c>
      <c r="C19" s="14">
        <f>IF(SUM(B17:B18)=0,"",SUM(C17:C18))</f>
        <v>1</v>
      </c>
    </row>
    <row r="20" spans="1:3" ht="15.75" customHeight="1" x14ac:dyDescent="0.2"/>
    <row r="21" spans="1:3" ht="15.75" customHeight="1" x14ac:dyDescent="0.2">
      <c r="A21" s="9" t="s">
        <v>15</v>
      </c>
      <c r="B21" s="10" t="s">
        <v>1</v>
      </c>
      <c r="C21" s="9" t="s">
        <v>2</v>
      </c>
    </row>
    <row r="22" spans="1:3" ht="15.75" customHeight="1" x14ac:dyDescent="0.2">
      <c r="A22" s="10" t="s">
        <v>16</v>
      </c>
      <c r="B22" s="11">
        <v>1435</v>
      </c>
      <c r="C22" s="12">
        <f>IFERROR(B22/B24,"")</f>
        <v>0.57445956765412332</v>
      </c>
    </row>
    <row r="23" spans="1:3" ht="15.75" customHeight="1" x14ac:dyDescent="0.2">
      <c r="A23" s="10" t="s">
        <v>17</v>
      </c>
      <c r="B23" s="11">
        <v>1063</v>
      </c>
      <c r="C23" s="12">
        <f>IFERROR(B23/B24,"")</f>
        <v>0.42554043234587668</v>
      </c>
    </row>
    <row r="24" spans="1:3" ht="15.75" customHeight="1" x14ac:dyDescent="0.2">
      <c r="A24" s="9" t="s">
        <v>5</v>
      </c>
      <c r="B24" s="13">
        <f>IF(SUM(B22:B23)=0,"",SUM(B22:B23))</f>
        <v>2498</v>
      </c>
      <c r="C24" s="14">
        <f>IF(SUM(B22:B23)=0,"",SUM(C22:C23))</f>
        <v>1</v>
      </c>
    </row>
    <row r="25" spans="1:3" ht="15.75" customHeight="1" x14ac:dyDescent="0.2"/>
    <row r="26" spans="1:3" ht="15.75" customHeight="1" x14ac:dyDescent="0.2">
      <c r="A26" s="9" t="s">
        <v>79</v>
      </c>
      <c r="B26" s="10" t="s">
        <v>1</v>
      </c>
      <c r="C26" s="9" t="s">
        <v>2</v>
      </c>
    </row>
    <row r="27" spans="1:3" ht="15.75" customHeight="1" x14ac:dyDescent="0.2">
      <c r="A27" s="10" t="s">
        <v>22</v>
      </c>
      <c r="B27" s="11">
        <v>212</v>
      </c>
      <c r="C27" s="12">
        <f>IFERROR(B27/B29,"")</f>
        <v>0.47006651884700668</v>
      </c>
    </row>
    <row r="28" spans="1:3" ht="15.75" customHeight="1" x14ac:dyDescent="0.2">
      <c r="A28" s="10" t="s">
        <v>23</v>
      </c>
      <c r="B28" s="11">
        <v>239</v>
      </c>
      <c r="C28" s="12">
        <f>IFERROR(B28/B29,"")</f>
        <v>0.52993348115299332</v>
      </c>
    </row>
    <row r="29" spans="1:3" ht="15.75" customHeight="1" x14ac:dyDescent="0.2">
      <c r="A29" s="9" t="s">
        <v>5</v>
      </c>
      <c r="B29" s="13">
        <f>IF(SUM(B27:B28)=0,"",SUM(B27:B28))</f>
        <v>451</v>
      </c>
      <c r="C29" s="14">
        <f>IF(SUM(B27:B28)=0,"",SUM(C27:C28))</f>
        <v>1</v>
      </c>
    </row>
    <row r="30" spans="1:3" ht="15.75" customHeight="1" x14ac:dyDescent="0.2"/>
    <row r="31" spans="1:3" ht="15.75" customHeight="1" x14ac:dyDescent="0.2"/>
    <row r="32" spans="1:3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  <row r="44" ht="15.75" customHeight="1" x14ac:dyDescent="0.2"/>
    <row r="45" ht="15.75" customHeight="1" x14ac:dyDescent="0.2"/>
    <row r="46" ht="15.75" customHeight="1" x14ac:dyDescent="0.2"/>
    <row r="47" ht="15.75" customHeight="1" x14ac:dyDescent="0.2"/>
    <row r="48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68</vt:i4>
      </vt:variant>
    </vt:vector>
  </HeadingPairs>
  <TitlesOfParts>
    <vt:vector size="68" baseType="lpstr">
      <vt:lpstr>Summary</vt:lpstr>
      <vt:lpstr>Autauga</vt:lpstr>
      <vt:lpstr>Baldwin</vt:lpstr>
      <vt:lpstr>Barbour</vt:lpstr>
      <vt:lpstr>Bibb</vt:lpstr>
      <vt:lpstr>Blount</vt:lpstr>
      <vt:lpstr>Bullock</vt:lpstr>
      <vt:lpstr>Butler</vt:lpstr>
      <vt:lpstr>Calhoun</vt:lpstr>
      <vt:lpstr>Chambers</vt:lpstr>
      <vt:lpstr>Cherokee</vt:lpstr>
      <vt:lpstr>Chilton</vt:lpstr>
      <vt:lpstr>Choctaw</vt:lpstr>
      <vt:lpstr>Clarke</vt:lpstr>
      <vt:lpstr>Clay</vt:lpstr>
      <vt:lpstr>Cleburne</vt:lpstr>
      <vt:lpstr>Coffee</vt:lpstr>
      <vt:lpstr>Colbert</vt:lpstr>
      <vt:lpstr>Conecuh</vt:lpstr>
      <vt:lpstr>Coosa</vt:lpstr>
      <vt:lpstr>Covington</vt:lpstr>
      <vt:lpstr>Crenshaw</vt:lpstr>
      <vt:lpstr>Cullman</vt:lpstr>
      <vt:lpstr>Dale</vt:lpstr>
      <vt:lpstr>Dallas</vt:lpstr>
      <vt:lpstr>Dekalb</vt:lpstr>
      <vt:lpstr>Elmore</vt:lpstr>
      <vt:lpstr>Escambia</vt:lpstr>
      <vt:lpstr>Etowah</vt:lpstr>
      <vt:lpstr>Fayette</vt:lpstr>
      <vt:lpstr>Franklin</vt:lpstr>
      <vt:lpstr>Geneva</vt:lpstr>
      <vt:lpstr>Greene</vt:lpstr>
      <vt:lpstr>Hale</vt:lpstr>
      <vt:lpstr>Henry</vt:lpstr>
      <vt:lpstr>Houston</vt:lpstr>
      <vt:lpstr>Jackson</vt:lpstr>
      <vt:lpstr>Jefferson</vt:lpstr>
      <vt:lpstr>Lamar</vt:lpstr>
      <vt:lpstr>Lauderdale</vt:lpstr>
      <vt:lpstr>Lawrence</vt:lpstr>
      <vt:lpstr>Lee</vt:lpstr>
      <vt:lpstr>Limestone</vt:lpstr>
      <vt:lpstr>Lowndes</vt:lpstr>
      <vt:lpstr>Macon</vt:lpstr>
      <vt:lpstr>Madison</vt:lpstr>
      <vt:lpstr>Marengo</vt:lpstr>
      <vt:lpstr>Marion</vt:lpstr>
      <vt:lpstr>Marshall</vt:lpstr>
      <vt:lpstr>Mobile</vt:lpstr>
      <vt:lpstr>Monroe</vt:lpstr>
      <vt:lpstr>Montgomery</vt:lpstr>
      <vt:lpstr>Morgan</vt:lpstr>
      <vt:lpstr>Perry</vt:lpstr>
      <vt:lpstr>Pickens</vt:lpstr>
      <vt:lpstr>Pike</vt:lpstr>
      <vt:lpstr>Randolph</vt:lpstr>
      <vt:lpstr>Russell</vt:lpstr>
      <vt:lpstr>Shelby</vt:lpstr>
      <vt:lpstr>St. Clair</vt:lpstr>
      <vt:lpstr>Sumter</vt:lpstr>
      <vt:lpstr>Talladega</vt:lpstr>
      <vt:lpstr>Tallapoosa</vt:lpstr>
      <vt:lpstr>Tuscaloosa</vt:lpstr>
      <vt:lpstr>Walker</vt:lpstr>
      <vt:lpstr>Washington</vt:lpstr>
      <vt:lpstr>Wilcox</vt:lpstr>
      <vt:lpstr>Winston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Caden Thomas Whitt</cp:lastModifiedBy>
  <dcterms:created xsi:type="dcterms:W3CDTF">2026-06-09T14:20:55Z</dcterms:created>
  <dcterms:modified xsi:type="dcterms:W3CDTF">2026-06-25T17:45:38Z</dcterms:modified>
</cp:coreProperties>
</file>